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9788E3D3-29BA-477C-BAC7-EBBBD9F63A3C}" xr6:coauthVersionLast="47" xr6:coauthVersionMax="47" xr10:uidLastSave="{00000000-0000-0000-0000-000000000000}"/>
  <bookViews>
    <workbookView xWindow="-98" yWindow="-98" windowWidth="24196" windowHeight="14476" tabRatio="878" xr2:uid="{00000000-000D-0000-FFFF-FFFF00000000}"/>
  </bookViews>
  <sheets>
    <sheet name="0_Naslovnica" sheetId="64" r:id="rId1"/>
    <sheet name="0_Osebe" sheetId="53" r:id="rId2"/>
    <sheet name="0.1_Uvod-STP" sheetId="66" r:id="rId3"/>
    <sheet name="0.2_Uvod-DGNB" sheetId="67" r:id="rId4"/>
    <sheet name="4.6.0_Rekapitulacija" sheetId="13" r:id="rId5"/>
    <sheet name="4.6.1_Geosonde" sheetId="63" r:id="rId6"/>
  </sheets>
  <definedNames>
    <definedName name="_____dol2" localSheetId="2">#REF!</definedName>
    <definedName name="_____dol2" localSheetId="3">#REF!</definedName>
    <definedName name="_____dol2" localSheetId="5">#REF!</definedName>
    <definedName name="_____dol2">#REF!</definedName>
    <definedName name="____dol2" localSheetId="2">#REF!</definedName>
    <definedName name="____dol2" localSheetId="3">#REF!</definedName>
    <definedName name="____dol2">#REF!</definedName>
    <definedName name="___dol2" localSheetId="2">#REF!</definedName>
    <definedName name="___dol2" localSheetId="3">#REF!</definedName>
    <definedName name="___dol2">#REF!</definedName>
    <definedName name="__dol2" localSheetId="2">#REF!</definedName>
    <definedName name="__dol2" localSheetId="3">#REF!</definedName>
    <definedName name="__dol2">#REF!</definedName>
    <definedName name="_dol2" localSheetId="2">#REF!</definedName>
    <definedName name="_dol2" localSheetId="3">#REF!</definedName>
    <definedName name="_dol2">#REF!</definedName>
    <definedName name="A" localSheetId="2">#REF!</definedName>
    <definedName name="A" localSheetId="3">#REF!</definedName>
    <definedName name="A" localSheetId="0">#REF!</definedName>
    <definedName name="A" localSheetId="1">#REF!</definedName>
    <definedName name="A">#REF!</definedName>
    <definedName name="aa" localSheetId="2">#REF!</definedName>
    <definedName name="aa" localSheetId="3">#REF!</definedName>
    <definedName name="aa" localSheetId="0">#REF!</definedName>
    <definedName name="aa" localSheetId="1">#REF!</definedName>
    <definedName name="aa">#REF!</definedName>
    <definedName name="CAD" localSheetId="2">#REF!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2">#REF!</definedName>
    <definedName name="cc" localSheetId="3">#REF!</definedName>
    <definedName name="cc" localSheetId="0">#REF!</definedName>
    <definedName name="cc" localSheetId="1">#REF!</definedName>
    <definedName name="cc">#REF!</definedName>
    <definedName name="CEVICU" localSheetId="2">#REF!</definedName>
    <definedName name="CEVICU" localSheetId="3">#REF!</definedName>
    <definedName name="CEVICU" localSheetId="0">#REF!</definedName>
    <definedName name="CEVICU" localSheetId="1">#REF!</definedName>
    <definedName name="CEVICU">#REF!</definedName>
    <definedName name="CEVIJE" localSheetId="2">#REF!</definedName>
    <definedName name="CEVIJE" localSheetId="3">#REF!</definedName>
    <definedName name="CEVIJE" localSheetId="0">#REF!</definedName>
    <definedName name="CEVIJE" localSheetId="1">#REF!</definedName>
    <definedName name="CEVIJE">#REF!</definedName>
    <definedName name="CEVINIRO" localSheetId="2">#REF!</definedName>
    <definedName name="CEVINIRO" localSheetId="3">#REF!</definedName>
    <definedName name="CEVINIRO">#REF!</definedName>
    <definedName name="DO" localSheetId="2">#REF!</definedName>
    <definedName name="DO" localSheetId="3">#REF!</definedName>
    <definedName name="DO">#REF!</definedName>
    <definedName name="DODATEK" localSheetId="2">#REF!</definedName>
    <definedName name="DODATEK" localSheetId="3">#REF!</definedName>
    <definedName name="DODATEK">#REF!</definedName>
    <definedName name="DOL" localSheetId="2">#REF!</definedName>
    <definedName name="DOL" localSheetId="3">#REF!</definedName>
    <definedName name="DOL">#REF!</definedName>
    <definedName name="DOL_1" localSheetId="2">#REF!</definedName>
    <definedName name="DOL_1" localSheetId="3">#REF!</definedName>
    <definedName name="DOL_1">#REF!</definedName>
    <definedName name="DOL_10" localSheetId="2">#REF!</definedName>
    <definedName name="DOL_10" localSheetId="3">#REF!</definedName>
    <definedName name="DOL_10">#REF!</definedName>
    <definedName name="DOL_11" localSheetId="2">#REF!</definedName>
    <definedName name="DOL_11" localSheetId="3">#REF!</definedName>
    <definedName name="DOL_11">#REF!</definedName>
    <definedName name="DOL_12" localSheetId="2">#REF!</definedName>
    <definedName name="DOL_12" localSheetId="3">#REF!</definedName>
    <definedName name="DOL_12">#REF!</definedName>
    <definedName name="DOL_13" localSheetId="2">#REF!</definedName>
    <definedName name="DOL_13" localSheetId="3">#REF!</definedName>
    <definedName name="DOL_13">#REF!</definedName>
    <definedName name="DOL_14" localSheetId="2">#REF!</definedName>
    <definedName name="DOL_14" localSheetId="3">#REF!</definedName>
    <definedName name="DOL_14">#REF!</definedName>
    <definedName name="DOL_15" localSheetId="2">#REF!</definedName>
    <definedName name="DOL_15" localSheetId="3">#REF!</definedName>
    <definedName name="DOL_15">#REF!</definedName>
    <definedName name="DOL_16" localSheetId="2">#REF!</definedName>
    <definedName name="DOL_16" localSheetId="3">#REF!</definedName>
    <definedName name="DOL_16">#REF!</definedName>
    <definedName name="DOL_17" localSheetId="2">#REF!</definedName>
    <definedName name="DOL_17" localSheetId="3">#REF!</definedName>
    <definedName name="DOL_17">#REF!</definedName>
    <definedName name="DOL_18" localSheetId="2">#REF!</definedName>
    <definedName name="DOL_18" localSheetId="3">#REF!</definedName>
    <definedName name="DOL_18">#REF!</definedName>
    <definedName name="DOL_19" localSheetId="2">#REF!</definedName>
    <definedName name="DOL_19" localSheetId="3">#REF!</definedName>
    <definedName name="DOL_19">#REF!</definedName>
    <definedName name="DOL_2" localSheetId="2">#REF!</definedName>
    <definedName name="DOL_2" localSheetId="3">#REF!</definedName>
    <definedName name="DOL_2">#REF!</definedName>
    <definedName name="DOL_20" localSheetId="2">#REF!</definedName>
    <definedName name="DOL_20" localSheetId="3">#REF!</definedName>
    <definedName name="DOL_20">#REF!</definedName>
    <definedName name="DOL_3" localSheetId="2">#REF!</definedName>
    <definedName name="DOL_3" localSheetId="3">#REF!</definedName>
    <definedName name="DOL_3">#REF!</definedName>
    <definedName name="DOL_4" localSheetId="2">#REF!</definedName>
    <definedName name="DOL_4" localSheetId="3">#REF!</definedName>
    <definedName name="DOL_4">#REF!</definedName>
    <definedName name="DOL_5" localSheetId="2">#REF!</definedName>
    <definedName name="DOL_5" localSheetId="3">#REF!</definedName>
    <definedName name="DOL_5">#REF!</definedName>
    <definedName name="DOL_6" localSheetId="2">#REF!</definedName>
    <definedName name="DOL_6" localSheetId="3">#REF!</definedName>
    <definedName name="DOL_6">#REF!</definedName>
    <definedName name="DOL_7" localSheetId="2">#REF!</definedName>
    <definedName name="DOL_7" localSheetId="3">#REF!</definedName>
    <definedName name="DOL_7">#REF!</definedName>
    <definedName name="DOL_8" localSheetId="2">#REF!</definedName>
    <definedName name="DOL_8" localSheetId="3">#REF!</definedName>
    <definedName name="DOL_8">#REF!</definedName>
    <definedName name="DOL_9" localSheetId="2">#REF!</definedName>
    <definedName name="DOL_9" localSheetId="3">#REF!</definedName>
    <definedName name="DOL_9">#REF!</definedName>
    <definedName name="DOO" localSheetId="2">#REF!</definedName>
    <definedName name="DOO" localSheetId="3">#REF!</definedName>
    <definedName name="DOO">#REF!</definedName>
    <definedName name="e" localSheetId="2">#REF!</definedName>
    <definedName name="e" localSheetId="3">#REF!</definedName>
    <definedName name="e" localSheetId="0">#REF!</definedName>
    <definedName name="e">#REF!</definedName>
    <definedName name="ENTALPIJA" localSheetId="2">#REF!</definedName>
    <definedName name="ENTALPIJA" localSheetId="3">#REF!</definedName>
    <definedName name="ENTALPIJA" localSheetId="0">#REF!</definedName>
    <definedName name="ENTALPIJA" localSheetId="1">#REF!</definedName>
    <definedName name="ENTALPIJA">#REF!</definedName>
    <definedName name="ENTALPIJA_1" localSheetId="2">#REF!</definedName>
    <definedName name="ENTALPIJA_1" localSheetId="3">#REF!</definedName>
    <definedName name="ENTALPIJA_1">#REF!</definedName>
    <definedName name="ENTALPIJA_2" localSheetId="2">#REF!</definedName>
    <definedName name="ENTALPIJA_2" localSheetId="3">#REF!</definedName>
    <definedName name="ENTALPIJA_2">#REF!</definedName>
    <definedName name="ENTALPIJA_3" localSheetId="2">#REF!</definedName>
    <definedName name="ENTALPIJA_3" localSheetId="3">#REF!</definedName>
    <definedName name="ENTALPIJA_3">#REF!</definedName>
    <definedName name="ENTALPIJA_4" localSheetId="2">#REF!</definedName>
    <definedName name="ENTALPIJA_4" localSheetId="3">#REF!</definedName>
    <definedName name="ENTALPIJA_4">#REF!</definedName>
    <definedName name="ENTALPIJA_5" localSheetId="2">#REF!</definedName>
    <definedName name="ENTALPIJA_5" localSheetId="3">#REF!</definedName>
    <definedName name="ENTALPIJA_5">#REF!</definedName>
    <definedName name="ENTALPIJA_6" localSheetId="2">#REF!</definedName>
    <definedName name="ENTALPIJA_6" localSheetId="3">#REF!</definedName>
    <definedName name="ENTALPIJA_6">#REF!</definedName>
    <definedName name="ENTALPIJA_7" localSheetId="2">#REF!</definedName>
    <definedName name="ENTALPIJA_7" localSheetId="3">#REF!</definedName>
    <definedName name="ENTALPIJA_7">#REF!</definedName>
    <definedName name="ENTALPIJA_8" localSheetId="2">#REF!</definedName>
    <definedName name="ENTALPIJA_8" localSheetId="3">#REF!</definedName>
    <definedName name="ENTALPIJA_8">#REF!</definedName>
    <definedName name="ENTALPIJA_9" localSheetId="2">#REF!</definedName>
    <definedName name="ENTALPIJA_9" localSheetId="3">#REF!</definedName>
    <definedName name="ENTALPIJA_9">#REF!</definedName>
    <definedName name="EQS_IzvozVExcel" localSheetId="2">#REF!</definedName>
    <definedName name="EQS_IzvozVExcel" localSheetId="3">#REF!</definedName>
    <definedName name="EQS_IzvozVExcel" localSheetId="0">#REF!</definedName>
    <definedName name="EQS_IzvozVExcel" localSheetId="1">#REF!</definedName>
    <definedName name="EQS_IzvozVExcel">#REF!</definedName>
    <definedName name="EUR" localSheetId="2">#REF!</definedName>
    <definedName name="EUR" localSheetId="3">#REF!</definedName>
    <definedName name="EUR">#REF!</definedName>
    <definedName name="EUR_3" localSheetId="2">#REF!</definedName>
    <definedName name="EUR_3" localSheetId="3">#REF!</definedName>
    <definedName name="EUR_3">#REF!</definedName>
    <definedName name="EUR_4" localSheetId="2">#REF!</definedName>
    <definedName name="EUR_4" localSheetId="3">#REF!</definedName>
    <definedName name="EUR_4">#REF!</definedName>
    <definedName name="EUR_5" localSheetId="2">#REF!</definedName>
    <definedName name="EUR_5" localSheetId="3">#REF!</definedName>
    <definedName name="EUR_5">#REF!</definedName>
    <definedName name="EUR_6" localSheetId="2">#REF!</definedName>
    <definedName name="EUR_6" localSheetId="3">#REF!</definedName>
    <definedName name="EUR_6">#REF!</definedName>
    <definedName name="eur_7" localSheetId="2">#REF!</definedName>
    <definedName name="eur_7" localSheetId="3">#REF!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2">#REF!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2">#REF!</definedName>
    <definedName name="KANALI" localSheetId="3">#REF!</definedName>
    <definedName name="KANALI" localSheetId="0">#REF!</definedName>
    <definedName name="KANALI" localSheetId="1">#REF!</definedName>
    <definedName name="KANALI">#REF!</definedName>
    <definedName name="KG_320_Gründung" localSheetId="2">#REF!</definedName>
    <definedName name="KG_320_Gründung" localSheetId="3">#REF!</definedName>
    <definedName name="KG_320_Gründung" localSheetId="0">#REF!</definedName>
    <definedName name="KG_320_Gründung" localSheetId="1">#REF!</definedName>
    <definedName name="KG_320_Gründung">#REF!</definedName>
    <definedName name="konice" localSheetId="2">#REF!</definedName>
    <definedName name="konice" localSheetId="3">#REF!</definedName>
    <definedName name="konice">#REF!</definedName>
    <definedName name="KVSV5328A" localSheetId="2">#REF!</definedName>
    <definedName name="KVSV5328A" localSheetId="3">#REF!</definedName>
    <definedName name="KVSV5328A">#REF!</definedName>
    <definedName name="KVSV5329A" localSheetId="2">#REF!</definedName>
    <definedName name="KVSV5329A" localSheetId="3">#REF!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2">#REF!</definedName>
    <definedName name="NAP" localSheetId="3">#REF!</definedName>
    <definedName name="NAP" localSheetId="0">#REF!</definedName>
    <definedName name="NAP" localSheetId="1">#REF!</definedName>
    <definedName name="NAP">#REF!</definedName>
    <definedName name="NIRO" localSheetId="2">#REF!</definedName>
    <definedName name="NIRO" localSheetId="3">#REF!</definedName>
    <definedName name="NIRO" localSheetId="0">#REF!</definedName>
    <definedName name="NIRO" localSheetId="1">#REF!</definedName>
    <definedName name="NIRO">#REF!</definedName>
    <definedName name="PODATKI" localSheetId="2">#REF!</definedName>
    <definedName name="PODATKI" localSheetId="3">#REF!</definedName>
    <definedName name="PODATKI">#REF!</definedName>
    <definedName name="PODATKI_1" localSheetId="2">#REF!</definedName>
    <definedName name="PODATKI_1" localSheetId="3">#REF!</definedName>
    <definedName name="PODATKI_1">#REF!</definedName>
    <definedName name="PODATKI_2" localSheetId="2">#REF!</definedName>
    <definedName name="PODATKI_2" localSheetId="3">#REF!</definedName>
    <definedName name="PODATKI_2">#REF!</definedName>
    <definedName name="PODATKI_3" localSheetId="2">#REF!</definedName>
    <definedName name="PODATKI_3" localSheetId="3">#REF!</definedName>
    <definedName name="PODATKI_3">#REF!</definedName>
    <definedName name="PODATKI_4" localSheetId="2">#REF!</definedName>
    <definedName name="PODATKI_4" localSheetId="3">#REF!</definedName>
    <definedName name="PODATKI_4">#REF!</definedName>
    <definedName name="PODATKI_5" localSheetId="2">#REF!</definedName>
    <definedName name="PODATKI_5" localSheetId="3">#REF!</definedName>
    <definedName name="PODATKI_5">#REF!</definedName>
    <definedName name="PODATKI_6" localSheetId="2">#REF!</definedName>
    <definedName name="PODATKI_6" localSheetId="3">#REF!</definedName>
    <definedName name="PODATKI_6">#REF!</definedName>
    <definedName name="PODATKI_7" localSheetId="2">#REF!</definedName>
    <definedName name="PODATKI_7" localSheetId="3">#REF!</definedName>
    <definedName name="PODATKI_7">#REF!</definedName>
    <definedName name="PODATKI_8" localSheetId="2">#REF!</definedName>
    <definedName name="PODATKI_8" localSheetId="3">#REF!</definedName>
    <definedName name="PODATKI_8">#REF!</definedName>
    <definedName name="PODATKI_9" localSheetId="2">#REF!</definedName>
    <definedName name="PODATKI_9" localSheetId="3">#REF!</definedName>
    <definedName name="PODATKI_9">#REF!</definedName>
    <definedName name="PodPoglavje_1.1" localSheetId="2">#REF!</definedName>
    <definedName name="PodPoglavje_1.1" localSheetId="3">#REF!</definedName>
    <definedName name="PodPoglavje_1.1" localSheetId="0">#REF!</definedName>
    <definedName name="PodPoglavje_1.1" localSheetId="1">#REF!</definedName>
    <definedName name="PodPoglavje_1.1">#REF!</definedName>
    <definedName name="PodPoglavje_1.2" localSheetId="2">#REF!</definedName>
    <definedName name="PodPoglavje_1.2" localSheetId="3">#REF!</definedName>
    <definedName name="PodPoglavje_1.2" localSheetId="0">#REF!</definedName>
    <definedName name="PodPoglavje_1.2" localSheetId="1">#REF!</definedName>
    <definedName name="PodPoglavje_1.2">#REF!</definedName>
    <definedName name="PodPoglavje_1.3" localSheetId="2">#REF!</definedName>
    <definedName name="PodPoglavje_1.3" localSheetId="3">#REF!</definedName>
    <definedName name="PodPoglavje_1.3" localSheetId="0">#REF!</definedName>
    <definedName name="PodPoglavje_1.3" localSheetId="1">#REF!</definedName>
    <definedName name="PodPoglavje_1.3">#REF!</definedName>
    <definedName name="PodPoglavje_2.1" localSheetId="2">#REF!</definedName>
    <definedName name="PodPoglavje_2.1" localSheetId="3">#REF!</definedName>
    <definedName name="PodPoglavje_2.1" localSheetId="0">#REF!</definedName>
    <definedName name="PodPoglavje_2.1" localSheetId="1">#REF!</definedName>
    <definedName name="PodPoglavje_2.1">#REF!</definedName>
    <definedName name="PodPoglavje_2.2" localSheetId="2">#REF!</definedName>
    <definedName name="PodPoglavje_2.2" localSheetId="3">#REF!</definedName>
    <definedName name="PodPoglavje_2.2" localSheetId="0">#REF!</definedName>
    <definedName name="PodPoglavje_2.2" localSheetId="1">#REF!</definedName>
    <definedName name="PodPoglavje_2.2">#REF!</definedName>
    <definedName name="PodPoglavje_3.1" localSheetId="2">#REF!</definedName>
    <definedName name="PodPoglavje_3.1" localSheetId="3">#REF!</definedName>
    <definedName name="PodPoglavje_3.1" localSheetId="0">#REF!</definedName>
    <definedName name="PodPoglavje_3.1" localSheetId="1">#REF!</definedName>
    <definedName name="PodPoglavje_3.1">#REF!</definedName>
    <definedName name="PodPoglavje_3.2" localSheetId="2">#REF!</definedName>
    <definedName name="PodPoglavje_3.2" localSheetId="3">#REF!</definedName>
    <definedName name="PodPoglavje_3.2" localSheetId="0">#REF!</definedName>
    <definedName name="PodPoglavje_3.2" localSheetId="1">#REF!</definedName>
    <definedName name="PodPoglavje_3.2">#REF!</definedName>
    <definedName name="PodPoglavje_3.3" localSheetId="2">#REF!</definedName>
    <definedName name="PodPoglavje_3.3" localSheetId="3">#REF!</definedName>
    <definedName name="PodPoglavje_3.3" localSheetId="0">#REF!</definedName>
    <definedName name="PodPoglavje_3.3" localSheetId="1">#REF!</definedName>
    <definedName name="PodPoglavje_3.3">#REF!</definedName>
    <definedName name="PodPoglavje_3.4" localSheetId="2">#REF!</definedName>
    <definedName name="PodPoglavje_3.4" localSheetId="3">#REF!</definedName>
    <definedName name="PodPoglavje_3.4" localSheetId="0">#REF!</definedName>
    <definedName name="PodPoglavje_3.4" localSheetId="1">#REF!</definedName>
    <definedName name="PodPoglavje_3.4">#REF!</definedName>
    <definedName name="PodPoglavje_3.5" localSheetId="2">#REF!</definedName>
    <definedName name="PodPoglavje_3.5" localSheetId="3">#REF!</definedName>
    <definedName name="PodPoglavje_3.5" localSheetId="0">#REF!</definedName>
    <definedName name="PodPoglavje_3.5" localSheetId="1">#REF!</definedName>
    <definedName name="PodPoglavje_3.5">#REF!</definedName>
    <definedName name="PodPoglavje_3.6" localSheetId="2">#REF!</definedName>
    <definedName name="PodPoglavje_3.6" localSheetId="3">#REF!</definedName>
    <definedName name="PodPoglavje_3.6" localSheetId="0">#REF!</definedName>
    <definedName name="PodPoglavje_3.6" localSheetId="1">#REF!</definedName>
    <definedName name="PodPoglavje_3.6">#REF!</definedName>
    <definedName name="PodPoglavje_4.1" localSheetId="2">#REF!</definedName>
    <definedName name="PodPoglavje_4.1" localSheetId="3">#REF!</definedName>
    <definedName name="PodPoglavje_4.1" localSheetId="0">#REF!</definedName>
    <definedName name="PodPoglavje_4.1" localSheetId="1">#REF!</definedName>
    <definedName name="PodPoglavje_4.1">#REF!</definedName>
    <definedName name="PodPoglavje_4.2" localSheetId="2">#REF!</definedName>
    <definedName name="PodPoglavje_4.2" localSheetId="3">#REF!</definedName>
    <definedName name="PodPoglavje_4.2" localSheetId="0">#REF!</definedName>
    <definedName name="PodPoglavje_4.2" localSheetId="1">#REF!</definedName>
    <definedName name="PodPoglavje_4.2">#REF!</definedName>
    <definedName name="PodPoglavje_4.3" localSheetId="2">#REF!</definedName>
    <definedName name="PodPoglavje_4.3" localSheetId="3">#REF!</definedName>
    <definedName name="PodPoglavje_4.3" localSheetId="0">#REF!</definedName>
    <definedName name="PodPoglavje_4.3" localSheetId="1">#REF!</definedName>
    <definedName name="PodPoglavje_4.3">#REF!</definedName>
    <definedName name="PodPoglavje_5.1" localSheetId="2">#REF!</definedName>
    <definedName name="PodPoglavje_5.1" localSheetId="3">#REF!</definedName>
    <definedName name="PodPoglavje_5.1" localSheetId="0">#REF!</definedName>
    <definedName name="PodPoglavje_5.1" localSheetId="1">#REF!</definedName>
    <definedName name="PodPoglavje_5.1">#REF!</definedName>
    <definedName name="PodPoglavje_5.2" localSheetId="2">#REF!</definedName>
    <definedName name="PodPoglavje_5.2" localSheetId="3">#REF!</definedName>
    <definedName name="PodPoglavje_5.2" localSheetId="0">#REF!</definedName>
    <definedName name="PodPoglavje_5.2" localSheetId="1">#REF!</definedName>
    <definedName name="PodPoglavje_5.2">#REF!</definedName>
    <definedName name="PodPoglavje_5.3" localSheetId="2">#REF!</definedName>
    <definedName name="PodPoglavje_5.3" localSheetId="3">#REF!</definedName>
    <definedName name="PodPoglavje_5.3" localSheetId="0">#REF!</definedName>
    <definedName name="PodPoglavje_5.3" localSheetId="1">#REF!</definedName>
    <definedName name="PodPoglavje_5.3">#REF!</definedName>
    <definedName name="PodPoglavje_5.4" localSheetId="2">#REF!</definedName>
    <definedName name="PodPoglavje_5.4" localSheetId="3">#REF!</definedName>
    <definedName name="PodPoglavje_5.4" localSheetId="0">#REF!</definedName>
    <definedName name="PodPoglavje_5.4" localSheetId="1">#REF!</definedName>
    <definedName name="PodPoglavje_5.4">#REF!</definedName>
    <definedName name="PodPoglavje_5.5" localSheetId="2">#REF!</definedName>
    <definedName name="PodPoglavje_5.5" localSheetId="3">#REF!</definedName>
    <definedName name="PodPoglavje_5.5" localSheetId="0">#REF!</definedName>
    <definedName name="PodPoglavje_5.5" localSheetId="1">#REF!</definedName>
    <definedName name="PodPoglavje_5.5">#REF!</definedName>
    <definedName name="PodPoglavje_5.6" localSheetId="2">#REF!</definedName>
    <definedName name="PodPoglavje_5.6" localSheetId="3">#REF!</definedName>
    <definedName name="PodPoglavje_5.6" localSheetId="0">#REF!</definedName>
    <definedName name="PodPoglavje_5.6" localSheetId="1">#REF!</definedName>
    <definedName name="PodPoglavje_5.6">#REF!</definedName>
    <definedName name="PodPoglavje_5.7" localSheetId="2">#REF!</definedName>
    <definedName name="PodPoglavje_5.7" localSheetId="3">#REF!</definedName>
    <definedName name="PodPoglavje_5.7" localSheetId="0">#REF!</definedName>
    <definedName name="PodPoglavje_5.7" localSheetId="1">#REF!</definedName>
    <definedName name="PodPoglavje_5.7">#REF!</definedName>
    <definedName name="PodPoglavje_6.1" localSheetId="2">#REF!</definedName>
    <definedName name="PodPoglavje_6.1" localSheetId="3">#REF!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'4.6.0_Rekapitulacija'!$A:$D</definedName>
    <definedName name="_xlnm.Print_Area" localSheetId="5">'4.6.1_Geosonde'!$A:$G</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2">#REF!</definedName>
    <definedName name="Poglavje_2" localSheetId="3">#REF!</definedName>
    <definedName name="Poglavje_2" localSheetId="0">#REF!</definedName>
    <definedName name="Poglavje_2" localSheetId="1">#REF!</definedName>
    <definedName name="Poglavje_2">#REF!</definedName>
    <definedName name="Poglavje_3" localSheetId="2">#REF!</definedName>
    <definedName name="Poglavje_3" localSheetId="3">#REF!</definedName>
    <definedName name="Poglavje_3" localSheetId="0">#REF!</definedName>
    <definedName name="Poglavje_3" localSheetId="1">#REF!</definedName>
    <definedName name="Poglavje_3">#REF!</definedName>
    <definedName name="Poglavje_4" localSheetId="2">#REF!</definedName>
    <definedName name="Poglavje_4" localSheetId="3">#REF!</definedName>
    <definedName name="Poglavje_4" localSheetId="0">#REF!</definedName>
    <definedName name="Poglavje_4" localSheetId="1">#REF!</definedName>
    <definedName name="Poglavje_4">#REF!</definedName>
    <definedName name="Poglavje_5" localSheetId="2">#REF!</definedName>
    <definedName name="Poglavje_5" localSheetId="3">#REF!</definedName>
    <definedName name="Poglavje_5" localSheetId="0">#REF!</definedName>
    <definedName name="Poglavje_5" localSheetId="1">#REF!</definedName>
    <definedName name="Poglavje_5">#REF!</definedName>
    <definedName name="Poglavje_6" localSheetId="2">#REF!</definedName>
    <definedName name="Poglavje_6" localSheetId="3">#REF!</definedName>
    <definedName name="Poglavje_6" localSheetId="0">#REF!</definedName>
    <definedName name="Poglavje_6" localSheetId="1">#REF!</definedName>
    <definedName name="Poglavje_6">#REF!</definedName>
    <definedName name="POR" localSheetId="2">#REF!</definedName>
    <definedName name="POR" localSheetId="3">#REF!</definedName>
    <definedName name="POR" localSheetId="0">#REF!</definedName>
    <definedName name="POR" localSheetId="1">#REF!</definedName>
    <definedName name="POR">#REF!</definedName>
    <definedName name="PORT" localSheetId="2">#REF!</definedName>
    <definedName name="PORT" localSheetId="3">#REF!</definedName>
    <definedName name="PORT">#REF!</definedName>
    <definedName name="PPENT" localSheetId="2">#REF!</definedName>
    <definedName name="PPENT" localSheetId="3">#REF!</definedName>
    <definedName name="PPENT">#REF!</definedName>
    <definedName name="PPVOL" localSheetId="2">#REF!</definedName>
    <definedName name="PPVOL" localSheetId="3">#REF!</definedName>
    <definedName name="PPVOL">#REF!</definedName>
    <definedName name="Print_Area_MI" localSheetId="2">#REF!</definedName>
    <definedName name="Print_Area_MI" localSheetId="3">#REF!</definedName>
    <definedName name="Print_Area_MI">#REF!</definedName>
    <definedName name="Print_Area_MI_10" localSheetId="2">#REF!</definedName>
    <definedName name="Print_Area_MI_10" localSheetId="3">#REF!</definedName>
    <definedName name="Print_Area_MI_10">#REF!</definedName>
    <definedName name="Print_Area_MI_11" localSheetId="2">#REF!</definedName>
    <definedName name="Print_Area_MI_11" localSheetId="3">#REF!</definedName>
    <definedName name="Print_Area_MI_11">#REF!</definedName>
    <definedName name="Print_Area_MI_12" localSheetId="2">#REF!</definedName>
    <definedName name="Print_Area_MI_12" localSheetId="3">#REF!</definedName>
    <definedName name="Print_Area_MI_12">#REF!</definedName>
    <definedName name="Print_Area_MI_13" localSheetId="2">#REF!</definedName>
    <definedName name="Print_Area_MI_13" localSheetId="3">#REF!</definedName>
    <definedName name="Print_Area_MI_13">#REF!</definedName>
    <definedName name="Print_Area_MI_14" localSheetId="2">#REF!</definedName>
    <definedName name="Print_Area_MI_14" localSheetId="3">#REF!</definedName>
    <definedName name="Print_Area_MI_14">#REF!</definedName>
    <definedName name="Print_Area_MI_15" localSheetId="2">#REF!</definedName>
    <definedName name="Print_Area_MI_15" localSheetId="3">#REF!</definedName>
    <definedName name="Print_Area_MI_15">#REF!</definedName>
    <definedName name="Print_Area_MI_16" localSheetId="2">#REF!</definedName>
    <definedName name="Print_Area_MI_16" localSheetId="3">#REF!</definedName>
    <definedName name="Print_Area_MI_16">#REF!</definedName>
    <definedName name="Print_Area_MI_17" localSheetId="2">#REF!</definedName>
    <definedName name="Print_Area_MI_17" localSheetId="3">#REF!</definedName>
    <definedName name="Print_Area_MI_17">#REF!</definedName>
    <definedName name="Print_Area_MI_18" localSheetId="2">#REF!</definedName>
    <definedName name="Print_Area_MI_18" localSheetId="3">#REF!</definedName>
    <definedName name="Print_Area_MI_18">#REF!</definedName>
    <definedName name="Print_Area_MI_19" localSheetId="2">#REF!</definedName>
    <definedName name="Print_Area_MI_19" localSheetId="3">#REF!</definedName>
    <definedName name="Print_Area_MI_19">#REF!</definedName>
    <definedName name="Print_Area_MI_20" localSheetId="2">#REF!</definedName>
    <definedName name="Print_Area_MI_20" localSheetId="3">#REF!</definedName>
    <definedName name="Print_Area_MI_20">#REF!</definedName>
    <definedName name="Print_Area_MI2" localSheetId="2">#REF!</definedName>
    <definedName name="Print_Area_MI2" localSheetId="3">#REF!</definedName>
    <definedName name="Print_Area_MI2">#REF!</definedName>
    <definedName name="qq" localSheetId="2">#REF!</definedName>
    <definedName name="qq" localSheetId="3">#REF!</definedName>
    <definedName name="qq" localSheetId="0">#REF!</definedName>
    <definedName name="qq" localSheetId="1">#REF!</definedName>
    <definedName name="qq">#REF!</definedName>
    <definedName name="qqqqqqqqqqqqqqqqqqq" localSheetId="2">#REF!</definedName>
    <definedName name="qqqqqqqqqqqqqqqqqqq" localSheetId="3">#REF!</definedName>
    <definedName name="qqqqqqqqqqqqqqqqqqq">#REF!</definedName>
    <definedName name="REK_gr_dela" localSheetId="2">#REF!</definedName>
    <definedName name="REK_gr_dela" localSheetId="3">#REF!</definedName>
    <definedName name="REK_gr_dela">#REF!</definedName>
    <definedName name="REK_jekl_dela" localSheetId="2">#REF!</definedName>
    <definedName name="REK_jekl_dela" localSheetId="3">#REF!</definedName>
    <definedName name="REK_jekl_dela">#REF!</definedName>
    <definedName name="REK_jekl_mont" localSheetId="2">#REF!</definedName>
    <definedName name="REK_jekl_mont" localSheetId="3">#REF!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#REF!</definedName>
    <definedName name="_xlnm.Print_Titles" localSheetId="2">'0.1_Uvod-STP'!$1:$7</definedName>
    <definedName name="_xlnm.Print_Titles" localSheetId="3">'0.2_Uvod-DGNB'!$1:$7</definedName>
    <definedName name="_xlnm.Print_Titles" localSheetId="5">'4.6.1_Geosonde'!$12:$12</definedName>
    <definedName name="U" localSheetId="2">#REF!</definedName>
    <definedName name="U" localSheetId="3">#REF!</definedName>
    <definedName name="U" localSheetId="0">#REF!</definedName>
    <definedName name="U" localSheetId="1">#REF!</definedName>
    <definedName name="U">#REF!</definedName>
    <definedName name="US" localSheetId="2">#REF!</definedName>
    <definedName name="US" localSheetId="3">#REF!</definedName>
    <definedName name="US">#REF!</definedName>
    <definedName name="USD" localSheetId="2">#REF!</definedName>
    <definedName name="USD" localSheetId="3">#REF!</definedName>
    <definedName name="USD">#REF!</definedName>
    <definedName name="VISZR" localSheetId="2">#REF!</definedName>
    <definedName name="VISZR" localSheetId="3">#REF!</definedName>
    <definedName name="VISZR">#REF!</definedName>
    <definedName name="xx" localSheetId="2">#REF!</definedName>
    <definedName name="xx" localSheetId="3">#REF!</definedName>
    <definedName name="xx" localSheetId="0">#REF!</definedName>
    <definedName name="xx">#REF!</definedName>
    <definedName name="Y" localSheetId="2">#REF!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2">#REF!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69" i="63" l="1"/>
  <c r="C14" i="63"/>
  <c r="C4" i="63"/>
  <c r="C3" i="63"/>
  <c r="C1" i="63"/>
  <c r="C13" i="13"/>
  <c r="C4" i="13"/>
  <c r="C3" i="13"/>
  <c r="C1" i="13"/>
  <c r="C4" i="67"/>
  <c r="C3" i="67"/>
  <c r="C1" i="67"/>
  <c r="B369" i="63"/>
  <c r="B14" i="63"/>
  <c r="B4" i="63"/>
  <c r="B3" i="63"/>
  <c r="B1" i="63"/>
  <c r="B13" i="13"/>
  <c r="B4" i="13"/>
  <c r="B3" i="13"/>
  <c r="B1" i="13"/>
  <c r="B4" i="67"/>
  <c r="B3" i="67"/>
  <c r="B1" i="67"/>
  <c r="G367" i="63"/>
  <c r="G365" i="63"/>
  <c r="G363" i="63"/>
  <c r="G361" i="63"/>
  <c r="G359" i="63"/>
  <c r="G357" i="63"/>
  <c r="G355" i="63"/>
  <c r="G353" i="63"/>
  <c r="G351" i="63"/>
  <c r="G344" i="63"/>
  <c r="G341" i="63"/>
  <c r="G334" i="63"/>
  <c r="G328" i="63"/>
  <c r="G326" i="63"/>
  <c r="G323" i="63"/>
  <c r="G322" i="63"/>
  <c r="G321" i="63"/>
  <c r="G320" i="63"/>
  <c r="G319" i="63"/>
  <c r="G318" i="63"/>
  <c r="G317" i="63"/>
  <c r="G316" i="63"/>
  <c r="G315" i="63"/>
  <c r="G314" i="63"/>
  <c r="G313" i="63"/>
  <c r="G309" i="63"/>
  <c r="G308" i="63"/>
  <c r="G307" i="63"/>
  <c r="G306" i="63"/>
  <c r="G305" i="63"/>
  <c r="G304" i="63"/>
  <c r="G303" i="63"/>
  <c r="G302" i="63"/>
  <c r="G301" i="63"/>
  <c r="G300" i="63"/>
  <c r="G299" i="63"/>
  <c r="G298" i="63"/>
  <c r="G297" i="63"/>
  <c r="G296" i="63"/>
  <c r="G295" i="63"/>
  <c r="G294" i="63"/>
  <c r="G293" i="63"/>
  <c r="G292" i="63"/>
  <c r="G291" i="63"/>
  <c r="G290" i="63"/>
  <c r="G289" i="63"/>
  <c r="G288" i="63"/>
  <c r="G287" i="63"/>
  <c r="G286" i="63"/>
  <c r="G285" i="63"/>
  <c r="G284" i="63"/>
  <c r="G283" i="63"/>
  <c r="G282" i="63"/>
  <c r="G281" i="63"/>
  <c r="G280" i="63"/>
  <c r="G279" i="63"/>
  <c r="G278" i="63"/>
  <c r="G277" i="63"/>
  <c r="G273" i="63"/>
  <c r="G270" i="63"/>
  <c r="G266" i="63"/>
  <c r="G261" i="63"/>
  <c r="G256" i="63"/>
  <c r="G255" i="63"/>
  <c r="G250" i="63"/>
  <c r="G249" i="63"/>
  <c r="G244" i="63"/>
  <c r="G239" i="63"/>
  <c r="G238" i="63"/>
  <c r="G233" i="63"/>
  <c r="G232" i="63"/>
  <c r="G227" i="63"/>
  <c r="G226" i="63"/>
  <c r="G221" i="63"/>
  <c r="G220" i="63"/>
  <c r="G219" i="63"/>
  <c r="G218" i="63"/>
  <c r="G217" i="63"/>
  <c r="G212" i="63"/>
  <c r="G211" i="63"/>
  <c r="G206" i="63"/>
  <c r="G205" i="63"/>
  <c r="G204" i="63"/>
  <c r="G199" i="63"/>
  <c r="G193" i="63"/>
  <c r="G187" i="63"/>
  <c r="G182" i="63"/>
  <c r="G176" i="63"/>
  <c r="G163" i="63"/>
  <c r="G156" i="63"/>
  <c r="G146" i="63"/>
  <c r="G135" i="63"/>
  <c r="G126" i="63"/>
  <c r="G117" i="63"/>
  <c r="G108" i="63"/>
  <c r="G94" i="63"/>
  <c r="G93" i="63"/>
  <c r="G92" i="63"/>
  <c r="G91" i="63"/>
  <c r="G90" i="63"/>
  <c r="G89" i="63"/>
  <c r="G83" i="63"/>
  <c r="G80" i="63"/>
  <c r="G75" i="63"/>
  <c r="G74" i="63"/>
  <c r="G73" i="63"/>
  <c r="G72" i="63"/>
  <c r="G71" i="63"/>
  <c r="G70" i="63"/>
  <c r="G69" i="63"/>
  <c r="G68" i="63"/>
  <c r="G66" i="63"/>
  <c r="G65" i="63"/>
  <c r="G63" i="63"/>
  <c r="G62" i="63"/>
  <c r="G61" i="63"/>
  <c r="G56" i="63"/>
  <c r="G51" i="63"/>
  <c r="G37" i="63"/>
  <c r="G25" i="63"/>
  <c r="A20" i="63"/>
  <c r="A13" i="13"/>
  <c r="A27" i="63" l="1"/>
  <c r="E67" i="63"/>
  <c r="G67" i="63" s="1"/>
  <c r="E64" i="63"/>
  <c r="G64" i="63" s="1"/>
  <c r="G369" i="63" l="1"/>
  <c r="G8" i="63" s="1"/>
  <c r="A39" i="63"/>
  <c r="A53" i="63" s="1"/>
  <c r="A58" i="63" l="1"/>
  <c r="D13" i="13"/>
  <c r="D14" i="13" s="1"/>
  <c r="D16" i="13" s="1"/>
  <c r="D18" i="13" s="1"/>
  <c r="A77" i="63" l="1"/>
  <c r="A82" i="63" l="1"/>
  <c r="A85" i="63" l="1"/>
  <c r="A96" i="63" l="1"/>
  <c r="A110" i="63" s="1"/>
  <c r="A119" i="63" s="1"/>
  <c r="A128" i="63" s="1"/>
  <c r="A137" i="63" s="1"/>
  <c r="A148" i="63" s="1"/>
  <c r="A158" i="63" s="1"/>
  <c r="A165" i="63" s="1"/>
  <c r="A178" i="63" s="1"/>
  <c r="A184" i="63" s="1"/>
  <c r="A189" i="63" s="1"/>
  <c r="A195" i="63" s="1"/>
  <c r="A201" i="63" s="1"/>
  <c r="A208" i="63" s="1"/>
  <c r="A214" i="63" s="1"/>
  <c r="A223" i="63" s="1"/>
  <c r="A229" i="63" s="1"/>
  <c r="A235" i="63" s="1"/>
  <c r="A241" i="63" s="1"/>
  <c r="A246" i="63" s="1"/>
  <c r="A252" i="63" s="1"/>
  <c r="A258" i="63" s="1"/>
  <c r="A263" i="63" s="1"/>
  <c r="A268" i="63" s="1"/>
  <c r="A272" i="63" s="1"/>
  <c r="A275" i="63" s="1"/>
  <c r="A311" i="63" s="1"/>
  <c r="A325" i="63" s="1"/>
  <c r="A328" i="63" s="1"/>
  <c r="A330" i="63" s="1"/>
  <c r="A336" i="63" s="1"/>
  <c r="A343" i="63" s="1"/>
  <c r="A346" i="63" s="1"/>
  <c r="A353" i="63" s="1"/>
  <c r="A355" i="63" s="1"/>
  <c r="A357" i="63" s="1"/>
  <c r="A359" i="63" s="1"/>
  <c r="A361" i="63" s="1"/>
  <c r="A363" i="63" s="1"/>
  <c r="A365" i="63" s="1"/>
  <c r="A367" i="63" s="1"/>
</calcChain>
</file>

<file path=xl/sharedStrings.xml><?xml version="1.0" encoding="utf-8"?>
<sst xmlns="http://schemas.openxmlformats.org/spreadsheetml/2006/main" count="1010" uniqueCount="727">
  <si>
    <t>m</t>
  </si>
  <si>
    <t>Poz.</t>
  </si>
  <si>
    <t>Opis</t>
  </si>
  <si>
    <t>Količina</t>
  </si>
  <si>
    <t>Cena</t>
  </si>
  <si>
    <t>kos</t>
  </si>
  <si>
    <t>kpl</t>
  </si>
  <si>
    <t>0.2.1</t>
  </si>
  <si>
    <t>Investitor:</t>
  </si>
  <si>
    <t>UNIVERZA V LJUBLJANI</t>
  </si>
  <si>
    <t>Objekt:</t>
  </si>
  <si>
    <t>FAKULTETA ZA STROJNIŠTVO</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</si>
  <si>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</si>
  <si>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</si>
  <si>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</si>
  <si>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</si>
  <si>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</si>
  <si>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</si>
  <si>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</si>
  <si>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</si>
  <si>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</si>
  <si>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</si>
  <si>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</si>
  <si>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</si>
  <si>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</si>
  <si>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</si>
  <si>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</si>
  <si>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</si>
  <si>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</si>
  <si>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</si>
  <si>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</si>
  <si>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</si>
  <si>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</si>
  <si>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</si>
  <si>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</si>
  <si>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</si>
  <si>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</si>
  <si>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</si>
  <si>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</si>
  <si>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</si>
  <si>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</si>
  <si>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</si>
  <si>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</si>
  <si>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</si>
  <si>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</si>
  <si>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</si>
  <si>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</si>
  <si>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</si>
  <si>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</si>
  <si>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</si>
  <si>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</si>
  <si>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</si>
  <si>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</si>
  <si>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</si>
  <si>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</si>
  <si>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</si>
  <si>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</si>
  <si>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</si>
  <si>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</si>
  <si>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</si>
  <si>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</si>
  <si>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</si>
  <si>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</si>
  <si>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</si>
  <si>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</si>
  <si>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</si>
  <si>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</si>
  <si>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</si>
  <si>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STAVBA FAKULTETE</t>
  </si>
  <si>
    <t>IZS S-0717</t>
  </si>
  <si>
    <t>Sašo Ocvirk, univ. dipl. inž. str.</t>
  </si>
  <si>
    <t>4 NAČRT S PODROČJA STROJNIŠTVA</t>
  </si>
  <si>
    <t>REKAPITULACIJA STROŠKOV 
STROJNIH DEL</t>
  </si>
  <si>
    <t>STROJNA DELA</t>
  </si>
  <si>
    <t>DN 80</t>
  </si>
  <si>
    <t>DN 15</t>
  </si>
  <si>
    <t>DN 20</t>
  </si>
  <si>
    <t>DN 32</t>
  </si>
  <si>
    <t>DN 50</t>
  </si>
  <si>
    <t>T kos DN 100 / odcep DN 80</t>
  </si>
  <si>
    <t>redukcija DN 100 / DN 80</t>
  </si>
  <si>
    <t>Vsak prehod mora biti označen z nalepko ali tablico z osnovnimi požarnimi podatki;</t>
  </si>
  <si>
    <t>SKUPAJ STROJNA DELA:</t>
  </si>
  <si>
    <t>4/6 Geosonde</t>
  </si>
  <si>
    <t>GEOSONDE</t>
  </si>
  <si>
    <t xml:space="preserve"> - sodelovanje pri zakoličbi, razporditev pozicij geosond po načrtu glede na pozicije pilotov in temeljev stavbe,</t>
  </si>
  <si>
    <t xml:space="preserve"> - dvig drogovja iz vrtine, spuščanje začasne jeklene filtrske kolone Ø114,3 mm, delni izvlek jeklenih obložnih cevi premera Ø152/133 mm iz vrtine,</t>
  </si>
  <si>
    <t xml:space="preserve"> - pripravljalna dela vrtanja in postavitev opreme: ureditev delovnega platoja, postavitev vrtalnih garnitur, kompresorja, vrtalnega drogovja, obložne cevi, agregata in ostale pripadajoče opreme, premikanje opreme med lokacijami geosond,</t>
  </si>
  <si>
    <r>
      <t xml:space="preserve"> - odvoz navrtanine in ostankov delovnega platoja (ocena zemljine 3. kategorije) na odlagališče (ocena ca 30 m</t>
    </r>
    <r>
      <rPr>
        <vertAlign val="superscript"/>
        <sz val="9"/>
        <rFont val="Arial CE"/>
        <charset val="238"/>
      </rPr>
      <t>3</t>
    </r>
    <r>
      <rPr>
        <sz val="9"/>
        <rFont val="Arial CE"/>
        <charset val="238"/>
      </rPr>
      <t xml:space="preserve"> na vrtino) ter ureditev evidenc</t>
    </r>
  </si>
  <si>
    <t xml:space="preserve"> - koordinacija vgradnje geosonde</t>
  </si>
  <si>
    <t xml:space="preserve"> - čiščenje vrtine z dvojnim air-liftom in aktivacija vrtine z batom DN100,</t>
  </si>
  <si>
    <t xml:space="preserve"> - hidravlično testiranje vrtine,</t>
  </si>
  <si>
    <t xml:space="preserve"> - izdelava in zaščita ustja geosonde in vgradnja betonske cevi s pokrovom DN500</t>
  </si>
  <si>
    <t>Izvajalec del in dobavitelj opreme geosond mora imeti delovne reference za izdelavo geosond (vertikalnimi zemeljskimi prenosniki toplote) za globine do najmanj 140 m.</t>
  </si>
  <si>
    <t xml:space="preserve"> - cevni kolektor za spajanje dveh U cevi:
2x Ø32x3 z 1x Ø40x3,7 - komplet 2x</t>
  </si>
  <si>
    <t xml:space="preserve"> - injektirna cev za geosonde predvidoma Ø25x3</t>
  </si>
  <si>
    <t xml:space="preserve"> - utež za geosondo z opremo za pritrjevanje uteži za globino do 140m, predvidoma do 20 kg</t>
  </si>
  <si>
    <t>OD 50 (ø 50 x 4,6)</t>
  </si>
  <si>
    <t>označevalni trak geosondni razvod</t>
  </si>
  <si>
    <t>OD 40 (ø 40 x 3,7)</t>
  </si>
  <si>
    <t xml:space="preserve"> - hidravlična vezava Tiechelmann posamezne skupine geosond  (3 do 4 geosonde v skupini)</t>
  </si>
  <si>
    <t>OD 75 (ø 75 x 6,8)</t>
  </si>
  <si>
    <t>OD 63 (ø 63 x 5,8)</t>
  </si>
  <si>
    <t>T kos OD 75 / odcep OD 40</t>
  </si>
  <si>
    <t xml:space="preserve"> - spojni kos  Ø40x3,7 - 2x</t>
  </si>
  <si>
    <t xml:space="preserve"> - distančniki geosonde za dvojno U cev , 4x Ø32x3, na sredini prostor za polnilno cev predvidoma Ø25x3, vgradnja distančnikov na razdalji 2 ÷ 4 m, ocena 50 distančnikov</t>
  </si>
  <si>
    <t xml:space="preserve"> - cevni kolektor za spajanje dveh U cevi (Y kos):
2x Ø32x3 z 1x Ø40x3,7 - komplet 2x</t>
  </si>
  <si>
    <t xml:space="preserve"> - spojni kos  Ø32x3 - 4x</t>
  </si>
  <si>
    <t>spojni kos OD 40 (ø 40 x 3,7)</t>
  </si>
  <si>
    <t>spojni kos OD 75 (ø 75 x 6,8)</t>
  </si>
  <si>
    <t>45°lok  OD 40 (ø 40 x 3,7)</t>
  </si>
  <si>
    <t>90°lok  OD 40 (ø 40 x 3,7)</t>
  </si>
  <si>
    <t>45°lok  OD 75 (ø 75 x 6,8)</t>
  </si>
  <si>
    <t>90°lok  OD 75 (ø 75 x 6,8)</t>
  </si>
  <si>
    <t>prirobnica OD 63 / DN 50</t>
  </si>
  <si>
    <t xml:space="preserve"> - zaščitna cev za vbetoniranje oziroma uvodnica in njena namestitev je del načrtov s področja arhitekture ter gradbeništva;</t>
  </si>
  <si>
    <t xml:space="preserve"> - ustreza proizvod HAUFF TECHNIK tip HSD ali enakovredno;</t>
  </si>
  <si>
    <t xml:space="preserve"> - prehod cevi geosondnega razvoda PE100-RC PN16: OD 63 (ø 63 x 5,8)</t>
  </si>
  <si>
    <t xml:space="preserve"> - komplet s toplotna parozaporna izolacijo iz elastomerne pene na osnovi sintetične gume po EN14304 z lastnostmi: ne vsebuje CFC, µ≥7000 po EN13469, λ≤0,040W/mK po EN ISO8497, klasifikacija B-s3-d0 po EN13501-1, za temperature -50 do +105°C, debelina 40mm</t>
  </si>
  <si>
    <t>Geosonde</t>
  </si>
  <si>
    <t>komplet  z nerjavnim ali pocinkanim obešalnim materialom (navojne palice, konzole, sidra, ...) in cevnimi objemkami z oblogo za dušenje hrupa, ustreza proizvod HILTI ali SIKLA, ali enakovredno;</t>
  </si>
  <si>
    <t xml:space="preserve"> - za distribucijo glikolnega medija geosond</t>
  </si>
  <si>
    <t xml:space="preserve"> - zbiralni del na glavne distribucijske veje geosond in razdelilni del na TCHA - dimenzije: premer D x dolžina L = DN400 x 6800 mm</t>
  </si>
  <si>
    <t xml:space="preserve"> - razdelilni del na glavne distribucijske veje geosond in zbiralni del na TCHA - dimenzije: premer D x dolžina L = DN400 x 6800 mm</t>
  </si>
  <si>
    <t xml:space="preserve"> - dva povezovalna 90°loka DN400 zgoraj navedenega razdelilnega in zbiralnega dela</t>
  </si>
  <si>
    <t xml:space="preserve"> - za distribucijo glikolnega medija geosond do naprav TCHA (toplotna črpalka, hladilni agregat)</t>
  </si>
  <si>
    <t xml:space="preserve"> -  priključki za veje geosond, prirobnični PN16: 
2x DN200, 4x DN150</t>
  </si>
  <si>
    <t xml:space="preserve"> -  priključki za TCHA, prirobnični PN16: 8x DN150</t>
  </si>
  <si>
    <t xml:space="preserve"> -  priključek za EPK ekspanzijsko napravo, prirobničnii PN16: 1x DN50</t>
  </si>
  <si>
    <t xml:space="preserve"> - priključka za NOD napravo za odplinjevanje sistema in dopolnjevanje z glikolsko mešanico, prirobničnii PN16: 2x DN32</t>
  </si>
  <si>
    <t xml:space="preserve"> - priključki za izpust, navojni: 2x DN20</t>
  </si>
  <si>
    <t xml:space="preserve"> - s podkonstrukcijo za pritrditev na tla /strop</t>
  </si>
  <si>
    <t xml:space="preserve"> - komunikacija s CNS: RS485 / Modbus RTU</t>
  </si>
  <si>
    <t>Oznaka: P48.091</t>
  </si>
  <si>
    <t xml:space="preserve"> - elektro podatki Pel= 11 kW, 400V /3/ 50Hz, IP55, IE3 ali boljše</t>
  </si>
  <si>
    <t xml:space="preserve"> - elektro podatki Pel= 7,5 kW, 400V /3/ 50Hz, IP55, IE3 ali boljše</t>
  </si>
  <si>
    <t>Oznaka: P48.092</t>
  </si>
  <si>
    <t>Oznaka: P48.093</t>
  </si>
  <si>
    <t xml:space="preserve"> - natančnost vzdrževanja tlaka ± 0,1 bar z dvema kompresorema (eden delovni, drugi je rezerva), sklop z dvema prelivnima ventiloma in varnostnim ventilom, preklapljanje je odvisno od časa in obremenitve</t>
  </si>
  <si>
    <t xml:space="preserve"> - PN10, CE skladno s PED</t>
  </si>
  <si>
    <t xml:space="preserve"> - PN10, CE skladno z evropskimi direktivami 2004/108/EC, 2006/95/EC</t>
  </si>
  <si>
    <t xml:space="preserve"> - za sistem glikolnega medija geosond</t>
  </si>
  <si>
    <t xml:space="preserve"> - primarna posoda V= 4000 l, podnožje s senzorjem za merjenje količine vode</t>
  </si>
  <si>
    <t xml:space="preserve"> - ustreza proizvod PNEUMATEX tip C 10.2-3.0 Connect + CG 4000.6 ali enakovredno</t>
  </si>
  <si>
    <t>Oznaka: EPK48.21</t>
  </si>
  <si>
    <t xml:space="preserve"> - nivo hrupa kompresorja do 60 dB(A)</t>
  </si>
  <si>
    <t xml:space="preserve"> - tlak odpiranja 2,5 barg,</t>
  </si>
  <si>
    <t xml:space="preserve"> - z navojnima priključkoma DN 50 / 80, komplet z ventilom s ključavnico 2" (DN50)</t>
  </si>
  <si>
    <t xml:space="preserve"> - ustreza proizvod IMI PNEUMATEX tip DSV 50 - 2.5 DGH + dodatna oprema ali enakovredno</t>
  </si>
  <si>
    <t>Oznaka: VV48.23</t>
  </si>
  <si>
    <t xml:space="preserve"> - za dopolnjevanje delovnega tlaka v sistemu od 1,0 do 2,5 bar</t>
  </si>
  <si>
    <t xml:space="preserve"> - nivo hrupa pri dopolnjevanju do 60 dB(A)</t>
  </si>
  <si>
    <t>Oznaka: NOD48.22, LSA48.031</t>
  </si>
  <si>
    <t xml:space="preserve"> - krmilnik z dodatno komunikacijo s stikalom nivoja in alarmom LSA </t>
  </si>
  <si>
    <t xml:space="preserve"> - električna moč 0,75 kW pri 230 V / 1 / 50 Hz</t>
  </si>
  <si>
    <t xml:space="preserve"> - električna moč 2x 1,2 kW pri 230 V / 1 / 50 Hz</t>
  </si>
  <si>
    <t xml:space="preserve"> - glikolni medij geosond</t>
  </si>
  <si>
    <t xml:space="preserve"> - alarma: spodnji p ≤ 1,0 barg, zgornji p ≥ 1,6 barg (nastavitev na tipalu ali programska nastavitev)</t>
  </si>
  <si>
    <t>Oznaka: PIA48.009</t>
  </si>
  <si>
    <t xml:space="preserve"> - ustreza proizvod ELEKTRONIKA PAHOR, tip CVB ali enakovredno</t>
  </si>
  <si>
    <t xml:space="preserve"> - ustreza proizvod ENDRESS+HAUSER tip PTC31B + PZAV ali enakovredno</t>
  </si>
  <si>
    <t>Oznaka: TI48.001, TI48.002, TI48.003, TI48.004, TI48.005, TI48.006</t>
  </si>
  <si>
    <t xml:space="preserve"> - preklapljanje režimov glede na potrebe po ogrevni vodi OV 45°C ali hladilni vodi HV 9°C</t>
  </si>
  <si>
    <t xml:space="preserve"> - alarm če je t &lt; -5°C in izklop pripadajoče TCHA</t>
  </si>
  <si>
    <t>Oznaka: TICA48.011, TICA48.012, TICA48.013, TICA48.014</t>
  </si>
  <si>
    <t xml:space="preserve"> - ustreza proizvod IMI PNEVMATEX tip Vento Connect V 4.1 EC + rezervoar 200 l + EH tip FTL31 ali enakovredno</t>
  </si>
  <si>
    <t xml:space="preserve"> - stikalo nivoja z alamom za rezervoar glikolske mešanice, ustreza vibracijsko stikalo DN15-1/2"</t>
  </si>
  <si>
    <t xml:space="preserve"> - ustreza proizvod BELIMO tip H7125N, tip pogona RV24A-SR ali enakovredno</t>
  </si>
  <si>
    <t>Oznaka: VY48.051, VY48.052, VY48.053, VY48.054</t>
  </si>
  <si>
    <t xml:space="preserve"> - glikolni medij geosond, mešanje pred TCHA40.1, TCHA40.2, TCHA40.3, TCHA40.4</t>
  </si>
  <si>
    <t xml:space="preserve"> - ustreza proizvod IMP ARMATURE ali enakovredno</t>
  </si>
  <si>
    <t>DN 100</t>
  </si>
  <si>
    <t>DN 125</t>
  </si>
  <si>
    <t>DN 150</t>
  </si>
  <si>
    <t>DN 200</t>
  </si>
  <si>
    <t xml:space="preserve"> - ustreza proizvod END ARMATUREN ali enakovredno</t>
  </si>
  <si>
    <t xml:space="preserve"> - ustreza proizvod IMI TA tip STAD ali enakovredno</t>
  </si>
  <si>
    <t xml:space="preserve"> - ustreza proizvod IMI TA tip STAF ali enakovredno</t>
  </si>
  <si>
    <t xml:space="preserve"> - ustreza proizvod END ARMATUREN tip KP ali enakovredno</t>
  </si>
  <si>
    <t xml:space="preserve"> - ustreza proizvod IMI PMEUMATEX tip Zeparo G-Force ZG ... + ZUTX 25 ali enakovredno</t>
  </si>
  <si>
    <t xml:space="preserve"> -  ustreza proizvod INOL ali enakovredno</t>
  </si>
  <si>
    <t xml:space="preserve"> - območjem merjenja:  -10 do 50°C </t>
  </si>
  <si>
    <t xml:space="preserve"> - območjem merjenja:  0 do 6 bar</t>
  </si>
  <si>
    <t>komplet s pocinkanim obešalnim materialom (navojne palice, konzole, sidra, ...) in cevnimi objemkami z oblogo za dušenje hrupa, ustreza proizvod HILTI ali SIKLA, ali enakovredno;</t>
  </si>
  <si>
    <t>DN 50, ø 60,3 x 2,0</t>
  </si>
  <si>
    <t>DN 80, ø 88,9 x 2,3</t>
  </si>
  <si>
    <t>DN 100, ø 114,3 x 2,3</t>
  </si>
  <si>
    <t>DN 125, ø 139,7 x 2,6</t>
  </si>
  <si>
    <t>45°lok  DN 80, ø 88,9 x 2,3</t>
  </si>
  <si>
    <t>90°lok  DN 50, ø 60,3 x 2,0</t>
  </si>
  <si>
    <t>90°lok  DN 80, ø 88,9 x 2,3</t>
  </si>
  <si>
    <t>90°lok  DN 100, ø 114,3 x 2,3</t>
  </si>
  <si>
    <t>90°lok  DN 125, ø 139,7 x 2,6</t>
  </si>
  <si>
    <t>redukcija DN 125 / DN 100</t>
  </si>
  <si>
    <t>DN 15, ø 21,3 x 1,6</t>
  </si>
  <si>
    <t>DN 32, ø 42,4 x 2,0</t>
  </si>
  <si>
    <t>DN 150, ø 168,3 x 2,6</t>
  </si>
  <si>
    <t>DN 200, ø 219,1 x 2,6</t>
  </si>
  <si>
    <t>T kos DN 125 / odcep DN 100</t>
  </si>
  <si>
    <t>prirobnica DN 50 / OD 63</t>
  </si>
  <si>
    <t>redukcija DN 150 / DN 125</t>
  </si>
  <si>
    <t>redukcija DN 200 / DN 150</t>
  </si>
  <si>
    <t>redukcija DN 200 / DN 125</t>
  </si>
  <si>
    <t>90°lok  DN 15, ø 21,3 x 1,6</t>
  </si>
  <si>
    <t>90°lok  DN 32, ø 42,4 x 2,0</t>
  </si>
  <si>
    <t>90°lok  DN 150, ø 168,3 x 2,6</t>
  </si>
  <si>
    <t>90°lok  DN 200, ø 219,1 x 2,6</t>
  </si>
  <si>
    <t>45°lok  DN 200, ø 219,1 x 2,6</t>
  </si>
  <si>
    <t>T kos DN 125 / odcep DN 125</t>
  </si>
  <si>
    <t>T kos DN 150 / odcep DN 100</t>
  </si>
  <si>
    <t>T kos DN 150 / odcep DN 150</t>
  </si>
  <si>
    <t>T kos DN 200 / odcep DN 200</t>
  </si>
  <si>
    <t>DN 25, ø 33,7 x 2,0</t>
  </si>
  <si>
    <t>redukcija DN 32 / DN 25</t>
  </si>
  <si>
    <t xml:space="preserve"> - ustreza proizvod ARMACELL tip Armaflex ACE Plus ali enakovredno</t>
  </si>
  <si>
    <t>DN 15 ; debelina 13 mm</t>
  </si>
  <si>
    <t>DN 20 ; debelina 19 mm</t>
  </si>
  <si>
    <t>DN 25 ; debelina 19 mm</t>
  </si>
  <si>
    <t>DN 32 ; debelina 25 mm</t>
  </si>
  <si>
    <t>DN 50 ; debelina 40 mm</t>
  </si>
  <si>
    <t>DN 80 ; debelina 40 mm</t>
  </si>
  <si>
    <t>DN 100 ; debelina 40 mm</t>
  </si>
  <si>
    <t>DN 125 ; debelina 40 mm</t>
  </si>
  <si>
    <t>DN 150 ; debelina 40 mm</t>
  </si>
  <si>
    <t>v ploščah ; debelina 40 mm</t>
  </si>
  <si>
    <r>
      <t>m</t>
    </r>
    <r>
      <rPr>
        <vertAlign val="superscript"/>
        <sz val="9"/>
        <rFont val="Arial"/>
        <family val="2"/>
        <charset val="238"/>
      </rPr>
      <t>2</t>
    </r>
  </si>
  <si>
    <t>DN 20, ø 26,9 x 1,6</t>
  </si>
  <si>
    <t>DN 200 ; debelina 40 mm</t>
  </si>
  <si>
    <t xml:space="preserve"> - zaščita cevovodov geosond s čepi (prepčevanje vstopa umazanije v notranjost cevovodov)</t>
  </si>
  <si>
    <t xml:space="preserve"> - tlačni preskus geosonde: tlak na vrhu geosonde do 2 bar, tlak na dnu geosonde do 15 bar. Tlak na dnu geosonde ne sme preseči PN16 !</t>
  </si>
  <si>
    <r>
      <t xml:space="preserve"> - preskus geosonde na pretok, predviden pretok v U cevi 1 m</t>
    </r>
    <r>
      <rPr>
        <vertAlign val="superscript"/>
        <sz val="9"/>
        <rFont val="Arial CE"/>
        <charset val="238"/>
      </rPr>
      <t>3</t>
    </r>
    <r>
      <rPr>
        <sz val="9"/>
        <rFont val="Arial CE"/>
        <charset val="238"/>
      </rPr>
      <t>/h oziroma dvojni U cevi 2 m</t>
    </r>
    <r>
      <rPr>
        <vertAlign val="superscript"/>
        <sz val="9"/>
        <rFont val="Arial CE"/>
        <charset val="238"/>
      </rPr>
      <t>3</t>
    </r>
    <r>
      <rPr>
        <sz val="9"/>
        <rFont val="Arial CE"/>
        <charset val="238"/>
      </rPr>
      <t>/h</t>
    </r>
  </si>
  <si>
    <t xml:space="preserve"> - zvare lahko izvajajo samo varilci s certifikatom pooblaščenih organizacij,</t>
  </si>
  <si>
    <t xml:space="preserve"> - postopek vizualne kontrole zvarov, kontrolirajo se vsi zvari - 100% zvarov,</t>
  </si>
  <si>
    <t xml:space="preserve"> - označevanje zvarov, izdelava dokumentacije z dokazili o ustreznosti ter slikovnim materialom;</t>
  </si>
  <si>
    <t xml:space="preserve"> - preskusni tlak predvidoma 4,5 bar, pri čemer morajo biti vsi ventili proti zunanjim razvodom geosond zaprti (predvidoma 124 ventilov)
Tlak na dnu geosonde ne sme preseči PN16 !</t>
  </si>
  <si>
    <t xml:space="preserve"> - razporditev pozicij geosond po načrtu glede na pozicije pilotov in temeljev stavbe,</t>
  </si>
  <si>
    <t xml:space="preserve"> - zakoličbeni zapisnik ter certifikat geodeta,</t>
  </si>
  <si>
    <t xml:space="preserve"> - vzdrževanje točk vrtanja</t>
  </si>
  <si>
    <t xml:space="preserve"> - glikolni medij je potrebno pred polnjenjem zmešati v homogeno mešanico in šele nato napolniti sistem;</t>
  </si>
  <si>
    <t xml:space="preserve"> - pregled instalacije, armatur in opreme,</t>
  </si>
  <si>
    <t xml:space="preserve"> - pregled delovanja naprav, elementov regulacije in nastavitve parametrov,</t>
  </si>
  <si>
    <t>Preizkusno obratovanje traja neprekinjeno 72 ur.</t>
  </si>
  <si>
    <t xml:space="preserve"> - zaščita cevovodov geosond s čepi (preprečevanje vstopa umazanije v notranjost cevovodov geosonde)</t>
  </si>
  <si>
    <t>redukcija OD 75 / OD 63</t>
  </si>
  <si>
    <t>redukcija OD 75 / OD 40</t>
  </si>
  <si>
    <t xml:space="preserve"> - preskusni tlak: tlak na vrhu sistema geosond pri vstopu cevovoda v objekt od zunaj mora biti do 1 bar, tlak na dnu geosonde do 15 bar. Tlak na dnu geosonde ne sme preseči PN16 !</t>
  </si>
  <si>
    <t xml:space="preserve"> - glikol mora biti okoljevarstveno sprejemljiv, nestrupen in ne sme predstavlja nevarnosti za zdravje, primeren mora biti za prenos toplote pri ogrevalnih in hladilnih procesih ter mora imeti certifikat skladnosti za navedene zahteve,</t>
  </si>
  <si>
    <t xml:space="preserve"> - glikolni medij geosonde: predvidoma 25% glikola za geosonde,  75% mehčane vode,</t>
  </si>
  <si>
    <t xml:space="preserve"> - kontrola predpisanih parametrov glikolnega medija.</t>
  </si>
  <si>
    <t xml:space="preserve"> - obtok glikolnega medija,</t>
  </si>
  <si>
    <t>/</t>
  </si>
  <si>
    <t>--</t>
  </si>
  <si>
    <t>362-19</t>
  </si>
  <si>
    <t>ZAPS 0035 PA PPN</t>
  </si>
  <si>
    <t>Boštjan Vuga, univ. dipl. inž. arh., grad. dip. (AA)</t>
  </si>
  <si>
    <t>IBE, svetovanje, 
projektiranje in inženiring
Ljubljana, Slovenija</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</si>
  <si>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</si>
  <si>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NEPREDVIDENA DELA</t>
  </si>
  <si>
    <t>0.1.24</t>
  </si>
  <si>
    <t>0.1.25</t>
  </si>
  <si>
    <t>4.6.1</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</si>
  <si>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</si>
  <si>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</si>
  <si>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</si>
  <si>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</si>
  <si>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</si>
  <si>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</si>
  <si>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</si>
  <si>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</si>
  <si>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</si>
  <si>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</si>
  <si>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</si>
  <si>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</si>
  <si>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</si>
  <si>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</si>
  <si>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</si>
  <si>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</si>
  <si>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</si>
  <si>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</si>
  <si>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</si>
  <si>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</si>
  <si>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</si>
  <si>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</si>
  <si>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</si>
  <si>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</si>
  <si>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</si>
  <si>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</si>
  <si>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</si>
  <si>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</si>
  <si>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</si>
  <si>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</si>
  <si>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</si>
  <si>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</si>
  <si>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</si>
  <si>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</si>
  <si>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</si>
  <si>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</si>
  <si>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</si>
  <si>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</si>
  <si>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</si>
  <si>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</si>
  <si>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</si>
  <si>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</si>
  <si>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</si>
  <si>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</si>
  <si>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</si>
  <si>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</si>
  <si>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</si>
  <si>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</si>
  <si>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</si>
  <si>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</si>
  <si>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</si>
  <si>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</si>
  <si>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</si>
  <si>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 xml:space="preserve"> - zakoličbo geosond izvede geodet, ki izvaja zakoličbo pilotov in temeljev,</t>
  </si>
  <si>
    <t xml:space="preserve"> - ustreza proizvod GRUNDFOS tip TPE3 125-290 ali enakovredno</t>
  </si>
  <si>
    <t xml:space="preserve"> - ustreza proizvod GRUNDFOS tip TPE3 100-260 ali enakovredno</t>
  </si>
  <si>
    <t xml:space="preserve"> - distribucija glikolnega medija geosond na TCHA40.1, TCHA40.2, TCHA40.3, TCHA40.4</t>
  </si>
  <si>
    <t>Oznaka: P48.081, P48.082, P48.083, P48.084</t>
  </si>
  <si>
    <t xml:space="preserve"> - ustreza proizvod GRUNDFOS tip TPE3 100-230 ali enakovredno</t>
  </si>
  <si>
    <t xml:space="preserve"> - elektro podatki Pel= 5,5 kW, 400V /3/ 50Hz, IP55, IE3 ali boljše</t>
  </si>
  <si>
    <t xml:space="preserve"> - možnost izbire delovanja črpalke na proporcionalni tlak ter optimizacijo delovne točke z avtomatsko nastavitvijo pretoka ali glede na trenutne potrebe obratovanja</t>
  </si>
  <si>
    <t>DN 25</t>
  </si>
  <si>
    <t xml:space="preserve"> - postopek kontrole s snemanja zvarov - 10% zvarov, kjer so enakomerno zastopani vsi premeri,</t>
  </si>
  <si>
    <t>DN25  - ustreza proizvod IMI PNEUMATEX tip ZUTX 25 ali enakovredno</t>
  </si>
  <si>
    <t>4.6</t>
  </si>
  <si>
    <t>1</t>
  </si>
  <si>
    <t>DZR</t>
  </si>
  <si>
    <t>Vse postavke v nadalevanju zajemajo dobavo in montažo (razen tam kjer je to posebej navedeno).</t>
  </si>
  <si>
    <t>Zakoličba za geosonde, vzdrževanje točk vrtanja ter koordinacija vgradnje geosonde:</t>
  </si>
  <si>
    <t>Vrtanje za geosonde, sodelovanje pri zakoličbi, pripravljalna dela vrtanja, vrtenje v večih stopnjah, čiščenje vrtine, hidravlično testiranje, odvoz materiala ter koordinacija vgradnje geosonde:</t>
  </si>
  <si>
    <t xml:space="preserve"> - globinsko vrtanje uvodnega dela vrtine Ø237/219/175 mm po metodi nadprofilnega obložnega vrtanja, predvidoma do globine 50 m,</t>
  </si>
  <si>
    <t xml:space="preserve"> - jedrovanje z enostenskim jedrnikom premera krone Ø131 mm ter povrtavanje z dletom premera Ø155,6 mm s hkratnim cevljenjem z obložno kolono Ø152/133 mm od globine 50 m do predkvartarne podlage na ca 75 m,</t>
  </si>
  <si>
    <t xml:space="preserve"> - nadaljevanje globinskega vrtanje za dodatno globino ca 55 m, vrtanje vrtine od 75 m do 130 m z dletom Ø127 mm in obložno kolono Ø152/133 mm,</t>
  </si>
  <si>
    <t>Geosonda izdelana iz polietilenske cevi visoke gostote in dodatnih geosondnih oblikovnih kosov PE100-RC, oprema in material namenska za geosonde, tlačna stopnja PN16 oziroma PN20 za dobo vsaj 50 let po DIN8074, skladnost s standardi DIN8074, VDI4640, DVS, toplotna prevodnost λ=0,40W/mK, komplet z elektrofuzijskim materilom za varjenje, distančniki, utežjo, pritrdilnim materialom, polaganjem geosonde v vrtino ter izdelavo preizkusov pred injektiranjem, ustreza proizvod  FRANK tip geothermal PE100-RC s pripadajočo opremo:</t>
  </si>
  <si>
    <t xml:space="preserve"> - geotermalna energetska sonda: dvojna U cev, 4x Ø32x3 (4 cev v skupnem snopu 2x dovod in 2x povratek) z originalnim tovarniško izdelanim zaključkom dna sonde, dolžina sonde 130 m ter opremo za pritrditev uteži;</t>
  </si>
  <si>
    <t>Injektiranje geosonde z injekcisko maso za geosonde oziroma termobetonom ter zaščita ustja geosonde:</t>
  </si>
  <si>
    <t xml:space="preserve"> - injektiranje in stabilizacija sonde z injekcijsko mešanico preko injektirne naprave, injekcijska masa, termobeton za geosonde, skladnost z VDI4640, toplotna prevodnost λ ≥ 2,0W/mK, protizmrzovalna odpornost po DIN CEN/TS 12390-9, ustreza kot na primer Fischer GeoSolid 240HS ali enakovredno; ocena 5 t / geosondo;</t>
  </si>
  <si>
    <t>Polietilenske cevi visoke gostote za sisteme geosond, material PE100-RC, tlačna stopnja PN16 za dobo vsaj 50 let po DIN8074, skladnost s standardi DIN8074, VDI4640, DVS, vključno z elekrofuzijskimi oblikovnimi kosi (spojke, loki, redukcije, T kosi, ...) ter elektrofuzijskim materilom za varjenje, (OD x s = zunanji premer cevi x debelina stene cevi), ustreza proizvod  FRANK tip geothermal PE100-RC ali enakovredno, komplet s polaganjem podzemnega voda v peščeni posteljici ter s PVC označevalnim trakom geosondnih razvodov;</t>
  </si>
  <si>
    <t>Vodotesno tesnilo za prehod cevi skozi betonsko steno zemlja / klet objekta, vodotesnost W2.1-E po DIN18533 za hidrostatični tlak do 3 m, sestavljeno iz: elastomernih tesnil EPDM ali NBR, z zategovalnimi korozijsko odpornimi prirobnicami in vijačnim materialom iz nerjavnega jekla;</t>
  </si>
  <si>
    <t>Tlačni preskus trdnosti in tesnjenja sistema geosond iz PE100-RC oziroma vsi razvodi v zemlji pod in ob objektu, vključno s potrebnim materialom za izvedbo preizkusa, ter izdelavo pisnega poročila o uspešno opravljenem tlačnem preskusu;</t>
  </si>
  <si>
    <t xml:space="preserve">Razdelilnik / zbiralnik izdelan iz jeklene nerjavne cevi DN150 Ø168,3x2,6 po EN ISO 1127, iz materiala AISI304, PN16, ležeče izvedbe, z bombiranima ali prirobničnima zaključkoma, komplet z vsemi priključki, izdelano po delavniški risbi dobavitelja, skladno s shemo in v načrtu, vključno s potiprirobnicami, varilnim, pritrdilnim, tesnilnim materialom; </t>
  </si>
  <si>
    <t xml:space="preserve"> - dimenzije: premer D x dolžina L = DN150 x 1500 mm, z podkonstrukcijo za pritrditev na tla /strop,
-  glavni priključek desno, prirobnični DN80,
 - navojni priključki: 3x DN50, 1x DN15</t>
  </si>
  <si>
    <t xml:space="preserve"> - dimenzije: premer D x dolžina L = DN150 x 2000 mm, z podkonstrukcijo za pritrditev na tla /strop,
-  glavni priključek desno, prirobnični DN100,
 - navojni priključki: 4x DN50, 1x DN15</t>
  </si>
  <si>
    <t xml:space="preserve"> - dimenzije: premer D x dolžina L = DN150 x 2500 mm, z podkonstrukcijo za pritrditev na tla /strop,
-  glavni priključek desno, prirobnični DN100,
 - navojni priključki: 5x DN50, 1x DN15</t>
  </si>
  <si>
    <t xml:space="preserve"> - dimenzije: premer D x dolžina L = DN150 x 3000 mm, z podkonstrukcijo za pritrditev na tla /strop,
-  glavni priključek desno, prirobnični DN100,
 - navojni priključki: 6x DN50, 1x DN15</t>
  </si>
  <si>
    <t xml:space="preserve"> - dimenzije: premer D x dolžina L = DN150 x 2500 mm, z podkonstrukcijo za pritrditev na tla /strop,
-  glavni priključek levo, prirobnični DN100,
 - navojni priključki: 5x DN50, 1x DN15</t>
  </si>
  <si>
    <t xml:space="preserve"> - dimenzije: premer D x dolžina L = DN150 x 3000 mm, z podkonstrukcijo za pritrditev na tla /strop,
-  glavni priključek levo, prirobnični DN100,
 - navojni priključki: 6x DN50, 1x DN15</t>
  </si>
  <si>
    <t xml:space="preserve">Razdelilnik in zbiralnik povezana v eno celoto, kot enako-tlačni element (v obliki podkve), izdelano iz jeklene nerjavne cevi DN400 Ø406,4x4,0 po EN ISO 1127 ter dveh 90°lokov DN400, iz materiala AISI304, PN16, ležeče izvedbe, z bombiranima ali prirobničnima zaključkoma, komplet z vsemi priključki, izdelano po delavniški risbi dobavitelja, skladno s shemo in v načrtu, vključno s potiprirobnicami, varilnim, pritrdilnim, tesnilnim materialom; </t>
  </si>
  <si>
    <t>Obtočna črpalka, centrifugalna inline, s suhim rotorjem, PN16, skladnost z ErP, elektronsko regulirana z integriranim frekvenčnim pretvornikom, s tipalom diferenčnega tlaka, upravljalnikom nastavitev s prikazovalnikom parametrov, internimi hidravličnimi, električnimi in komunikacijskimi povezavami, material črpalke siva litina z ustreznim tesnenjem za medij, prirobnična izvedba, vključno s protiprirobnicami, pritrdilnim in tesnilnim materialom. Tehnični podatki:</t>
  </si>
  <si>
    <t>Ekspanzijska naprava za kompenzacijo temperaturnih raztezkov v sistemu skladno z EN12828, naprava za vzdrževanje tlaka z dvema kompresorjema ter kompaktno regulacijsko enoto z vsemi funkcijskimi elementi in komunikacijo s CNS, RS485 / Modbus RTU ter možnostjo povezave večih naprav kot Master / Slave, vključno s pritrdilnim in tesnilnim materialom;</t>
  </si>
  <si>
    <t>Varnostni ventil po TRD 721, PN16, varnostna funkcija izpusta medija zaradi toplotnih raztezkov v sistemu, vzmetno delovanje, možnost ročnega odzračenja, prostor vzmeti zaščiten z membrano, prirobnična izvedba, vključno s pritrdilnim in tesnilnim materialom;</t>
  </si>
  <si>
    <t>Naprava za odplinjevanje sistema skladno z EN12828 in dopolnjevanje z medijem ter s hidravlično ločitvijo tip AB po EN1717 komplet z kompaktno regulacijsko enoto z vsemi funkcijskimi elementi in komunikacijo s CNS, RS485 / Modbus RT ter možnostjo povezave večih naprav kot Master / Slave, vključno s pritrdilnim in tesnilnim materialom;</t>
  </si>
  <si>
    <t xml:space="preserve"> - rezervoar za glikolno mešanico 200 litrov, atmosferski, material nerjavno jeklo AISI304, pokončna izvedba v obliki valja premer D x višina H = Ø500 x 1200 mm na nogah 200 mm, priključki 2x DN20-3/4", 2x DN15-1/2";</t>
  </si>
  <si>
    <t>Tipalo tlaka s pretvornikom, za mertev tlaka v območju od 0 do 6 barg (relativno) ter nastavljivim alarmnim tlakom, navojni priključek 1/2" (DN15), material nerjavno jeklo, električni podatki: napajanje 24V, izhod 4-20mA, kompletno z ventilom za tipalo tlaka 1/2" (DN15) ter tesnilnim in pritrdilnim materialom;</t>
  </si>
  <si>
    <t>Temperaturno tipalo, potopno, za merilno območje od -10 do +50°C, potopna dolžina L=100mm, v tulki iz nerjavnega materiala z navojnim priključkom 1/2" (DN15), električni podatki: napajanje 24V, izhod 4-20mA, komplet s pritrdilnim in tesnilnim materialom;</t>
  </si>
  <si>
    <t>Regulacijski ventil, tropotni mešalni, z elektromotornim zveznim pogonom, 24V, IP54, PN16, material ventila siva litina, nerjavno jeklo / EPDM, prirobnična izvedba, komplet s protiprirobnicami, vijačnim in tesnilnim materialom;</t>
  </si>
  <si>
    <t xml:space="preserve"> - DN125, kvs = 220 m3/h</t>
  </si>
  <si>
    <t>Krogelni ventil s priklučkom za praznenje oz. polnenje, navojna izvedba, PN16, z ročico, material nerjavno jeklo / PTFE, vključno s pritrdilnim in tesnilnim materialom:</t>
  </si>
  <si>
    <t>Krogelni ventil, navojna izvedba, PN16, z ročico, material nerjavno jeklo / PTFE, vključno s pritrdilnim in tesnilnim materialom:</t>
  </si>
  <si>
    <t>Zaporna loputa, prirobnična izvedba, mehko tesnenje, PN16, z ročnim pogonom z ročico do vključno DN100 oziroma z ročnim polžnim pogonom nad vključno DN125, material nodularna litina / EPDM, za vgradnjo med prirobnice, komplet s protiprirobnicama, vijačnim in tesnilnim materialom;</t>
  </si>
  <si>
    <t>Nepovratna loputa, z vmetjo, prirobnična izvedba, material nodularna litina / EPDM, vzmet nerjavno jeklo, za vgradnjo med prirobnice, komplet s protiprirobnicama, vijačnim in tesnilnim materialom;</t>
  </si>
  <si>
    <t>Lovilnik nesnage, prirobnična izvedba, z normalnim sitom, PN16, material siva litina, sito nerjavno jeklo, komplet s krogelnim ventilom DN15 za praznenje in izpiranje, vključno s protiprirobnicama, vijačnim in tesnilnim materialom;</t>
  </si>
  <si>
    <t>Izločevalnika nečistoč, magnetita in mikro mehurčkov, ciklonsko izločanje, PN16, skladno s PED, material jeklo, prirobnični priključki, z dvema krogelnim ventilom DN15 za izpust nečistoč in odzračevanje ter avtomatskim odzračevalnim ventilom, vključno s protiprirobnicama, vijačnim in tesnilnim materialom;</t>
  </si>
  <si>
    <t>Ventil za hidravlično uravnoteženje, nastavitev pretoka, navojna izvedba, PN16, s priključkoma za priklop naprave za merjenje pretoka, z zaporno funkcijo brez prenastavitve pretoka, material siva litina, nerjavno jeklo, EPDM, PTFE, vključno z navojnima holandcema, pritrdilnim in tesnilnim materialom;</t>
  </si>
  <si>
    <t>Ventil za hidravlično uravnoteženje, nastavitev pretoka, prirobnična izvedba, PN16, s priključkoma za priklop naprave za merjenje pretoka, z zaporno funkcijo brez prenastavitve pretoka, material siva litina, nerjavno jeklo, EPDM, PTFE, vključno  s protiprirobnicama, vijačnim in tesnilnim materialom;</t>
  </si>
  <si>
    <t xml:space="preserve">Kompenzator vibracij iz strojne opreme na cevovod, prirobnična izvedba, PN16, material pocinkano jeklo, EPDM, vključno  s protiprirobnicama, vijačnim in tesnilnim materialom; </t>
  </si>
  <si>
    <t>Termometer, tekočinski, dolžina skale 100mm, kotni 90°, potopna dolžina 40mm, v zaščitni cevi - tulki, klasa točnosti 1%, navojni priključek 1/2" (DN15), material medenina, aluminij, steklo, nerjavno jeklo, vključno s pritrdilnim in tesnilnim materialom;</t>
  </si>
  <si>
    <t>Manometer ø 68 mm, klasa točnosti 1,6% po EN837-1, navojni radialni priključek, material medenina, nerjavno jeklo, steklo / EPDM, komplet z manometrskim ventilom DN15 (1/2"), vključno s pritrdilnim in tesnilnim materialom;</t>
  </si>
  <si>
    <t>Avtomatski odzračevalnik, z zapornim in ročno odzračevalnim ventilom PN10 material medenina / PTFE, vključno z navojnim holandcem in tesnilnim materialom;</t>
  </si>
  <si>
    <t>Odzračitveni lonček, volumen V ≥ 2 litra, izdelan iz cevi DN100, ø114x2,3 mm po EN ISO1127, dolžina L=300mm, z bombiranima zaključkoma, material AISI304, vključno z varilnim  materialom;</t>
  </si>
  <si>
    <t xml:space="preserve">Jeklene nerjavne cevi izdelane po EN ISO1127, material AISI304 ali boljši, vključno z oblikovnimi kosi (loki, redukcije, T kosi, ...) in varilnim materialom, varjenje TIG pod inertnim plinom, </t>
  </si>
  <si>
    <t>Toplotna izolacija cevovodov in cevnih armatur s parozaporno izolacijo iz elastomerne pene na osnovi sintetične gume po EN14304 z naslednjimi lastnostmi: ne vsebuje CFC, µ≥7000 po EN13469, λ≤0,040W/mK po EN ISO8497, požarna klasifikacija B-s3-d0 po EN13501-1, za temperature -50 do +110°C, lepljeno na cevovode in armature z originalnim lepilom proizvajalca, vključno s trakovi za šive;</t>
  </si>
  <si>
    <t>Tlačni preskus trdnosti in tesnenja notranjega razvoda v objektu, vključno s potrebnim materialom za izvedbo preizkusa, ter izdelavo pisnega poročila o uspešno opravljenem tlačnem preskusu;</t>
  </si>
  <si>
    <t>Izpiranje cevovodov s sanitarno hladno vodo v celotnem sistemu novoinstaliranih razvodov z namenom odstranjevanja nečistoč v sistemu cevovodov, vključno s čiščenjem lovilnikov nesnage in drugih elementov;</t>
  </si>
  <si>
    <t>Kvalifikacija zvarov ter izdelava dokumentacije o zvarih:</t>
  </si>
  <si>
    <t>Glikolni medij za geosonde in polnjenje sistema; glikolni medij je mešanica mehčane vode in glikola za geosonde, pričetek zmrzovanja -10°C;</t>
  </si>
  <si>
    <t>Ognjeodporna tesnilna masa, vgradnja na prehodu cevovoda skozi zid med požarnima sektortjema, požarna odpornost 90 minut, ustreza proizvod HILTI ali enakovredno.</t>
  </si>
  <si>
    <t>Preizkusno obratovanje delovanja sistema v obsegu:</t>
  </si>
  <si>
    <t>Napisne ploščice iz nerjavne pločevine z vgravirano oznako po shemi za opremo in armature, kompletno z jekleno pritrdilno žico ali visoko kvalitetne nalepke; visoko trajanje H (več kot 15 let)</t>
  </si>
  <si>
    <t>Samolepilne puščice za označitev smeri pretoka ter z napisom vrste medija: visoko trajanje H (več kot 15 let)</t>
  </si>
  <si>
    <t>Izdelava montažnih risb za izvedbo inštalacij med gradnjo objekta, kot so: detajli priključkov, montažne skice, montažni detajli, ipd.</t>
  </si>
  <si>
    <t>Kvalifikacije montaže IQ-pregledi (instalation qualification) po GEP Commissioning  protokolu in dokumentiranje kvalifikacije montaže, vključno z odpravo prvotnih napak montaže;</t>
  </si>
  <si>
    <t>Meritve delovanja OQ-kvalifikacija (operation qualification) ter dokumentiranje meritev delovanja, vključno z nastavitvijo parametrov;</t>
  </si>
  <si>
    <t>Posnetki izvedenega stanja, sprotno beleženje vseh sprememb nastalih med izvedbo, vrisovanje in vpisovanje v PZI projektno dokumentacijo;</t>
  </si>
  <si>
    <t>Stenska shema sistema, vloženo v zaščitni okvir s prosojnim umetnim steklom (plastika) ali plastificirano, vključno s pritrditvijo na notranjo steno v strojnici objekta;</t>
  </si>
  <si>
    <t>Primopredajna dokumentacija, ki mora vsebovati: izjave, dokazilo o zanesljivosti objekta, certifikate in ateste za vgrajene materiale in opremo, zapisnike preizkusov in meritev, navodila za uporabo, obratovanje in vzdrževanje ter ostalo primopredajno dokumentacijo. Predaja se  v dveh mapiranih izvodih ter en izvod v elektronski obliki;</t>
  </si>
  <si>
    <r>
      <t xml:space="preserve"> - pretok  V= 159 m</t>
    </r>
    <r>
      <rPr>
        <vertAlign val="superscript"/>
        <sz val="9"/>
        <rFont val="Arial CE"/>
        <charset val="238"/>
      </rPr>
      <t>3</t>
    </r>
    <r>
      <rPr>
        <sz val="9"/>
        <rFont val="Arial CE"/>
        <charset val="238"/>
      </rPr>
      <t>/h, tlačna višina  H= 150 kPa</t>
    </r>
  </si>
  <si>
    <r>
      <t xml:space="preserve"> - pretok  V= 116 m</t>
    </r>
    <r>
      <rPr>
        <vertAlign val="superscript"/>
        <sz val="9"/>
        <rFont val="Arial CE"/>
        <charset val="238"/>
      </rPr>
      <t>3</t>
    </r>
    <r>
      <rPr>
        <sz val="9"/>
        <rFont val="Arial CE"/>
        <charset val="238"/>
      </rPr>
      <t>/h, tlačna višina  H= 150 kPa</t>
    </r>
  </si>
  <si>
    <r>
      <t xml:space="preserve"> - pretok  V= 123 m</t>
    </r>
    <r>
      <rPr>
        <vertAlign val="superscript"/>
        <sz val="9"/>
        <rFont val="Arial CE"/>
        <charset val="238"/>
      </rPr>
      <t>3</t>
    </r>
    <r>
      <rPr>
        <sz val="9"/>
        <rFont val="Arial CE"/>
        <charset val="238"/>
      </rPr>
      <t>/h, tlačna višina  H= 150 kPa</t>
    </r>
  </si>
  <si>
    <r>
      <t xml:space="preserve"> - TC priprava OV 45°C pretok  V= 67,9 m</t>
    </r>
    <r>
      <rPr>
        <vertAlign val="superscript"/>
        <sz val="9"/>
        <rFont val="Arial CE"/>
        <charset val="238"/>
      </rPr>
      <t>3</t>
    </r>
    <r>
      <rPr>
        <sz val="9"/>
        <rFont val="Arial CE"/>
        <charset val="238"/>
      </rPr>
      <t>/h, tlačna višina  H= 60 kPa</t>
    </r>
  </si>
  <si>
    <r>
      <t xml:space="preserve"> - HA priprava HV 9°C pretok  V= 113,5 m</t>
    </r>
    <r>
      <rPr>
        <vertAlign val="superscript"/>
        <sz val="9"/>
        <rFont val="Arial CE"/>
        <charset val="238"/>
      </rPr>
      <t>3</t>
    </r>
    <r>
      <rPr>
        <sz val="9"/>
        <rFont val="Arial CE"/>
        <charset val="238"/>
      </rPr>
      <t>/h, tlačna višina  H= 140 kPa</t>
    </r>
  </si>
  <si>
    <r>
      <t xml:space="preserve"> - DN125, kvs = 220 m</t>
    </r>
    <r>
      <rPr>
        <vertAlign val="superscript"/>
        <sz val="9"/>
        <rFont val="Arial CE"/>
        <charset val="238"/>
      </rPr>
      <t>3</t>
    </r>
    <r>
      <rPr>
        <sz val="9"/>
        <rFont val="Arial CE"/>
        <charset val="238"/>
      </rPr>
      <t>/h</t>
    </r>
  </si>
  <si>
    <r>
      <t xml:space="preserve"> - količina glikola cca 15.500 litrov = 15,5 m</t>
    </r>
    <r>
      <rPr>
        <vertAlign val="superscript"/>
        <sz val="9"/>
        <rFont val="Arial CE"/>
        <charset val="238"/>
      </rPr>
      <t>3</t>
    </r>
  </si>
  <si>
    <r>
      <t xml:space="preserve"> - količina glikolnega medija za geosonde (glikolna mešanica) cca 62.000 litrov = 62 m</t>
    </r>
    <r>
      <rPr>
        <vertAlign val="superscript"/>
        <sz val="9"/>
        <rFont val="Arial CE"/>
        <charset val="238"/>
      </rPr>
      <t>3</t>
    </r>
  </si>
  <si>
    <t>The contractor and supplier of the geoprobe equipment shall have a working reference for the construction of geoprobes (vertical ground heat exchangers) for depths of at least 140 m.</t>
  </si>
  <si>
    <t>All items below include delivery and installation (except where specifically indicated).</t>
  </si>
  <si>
    <t>Geoprobe emplacement, maintenance of drilling points and coordination of geoprobe installation:</t>
  </si>
  <si>
    <t xml:space="preserve"> - the geoprobe is located by the surveyor who locates the piles and foundations,</t>
  </si>
  <si>
    <t xml:space="preserve"> - alignment of the geoprobe positions according to the plan with respect to the pile and foundation positions of the building,</t>
  </si>
  <si>
    <t xml:space="preserve"> - a record of the location and a surveyor's certificate,</t>
  </si>
  <si>
    <t xml:space="preserve"> - maintenance of drilling points</t>
  </si>
  <si>
    <t xml:space="preserve"> - coordinating the installation of a geoprobe</t>
  </si>
  <si>
    <t>Drilling for geoprobes, participation in the logging, drilling preparation, multi-stage drilling, borehole cleaning, hydraulic testing, material removal and coordination of the geoprobe installation:</t>
  </si>
  <si>
    <t xml:space="preserve"> - participation in the stake-out, alignment of the geoprobe positions according to the plan with respect to the pile and foundation positions of the building,</t>
  </si>
  <si>
    <t xml:space="preserve"> - preparatory drilling and equipment set-up: setting up the working pad, setting up the drill sets, compressor, drill rod, casing, aggregate and other associated equipment, moving equipment between geoprobe locations,</t>
  </si>
  <si>
    <t xml:space="preserve"> - drilling of the Ø237/219/175 mm borehole in the initial part of the borehole to a depth of 50 m, using the super-profile casing method,</t>
  </si>
  <si>
    <t xml:space="preserve"> - single core drilling with a Ø131 mm diameter crown core and chisel drilling with a Ø155.6 mm diameter chisel and simultaneous tubing with a Ø152/133 mm casing column from a depth of 50 m to the pre-quarry subsoil at a depth of approx. 75 m,</t>
  </si>
  <si>
    <t xml:space="preserve"> - lifting of the mast from the borehole, lowering of the temporary Ø114.3 mm steel filter column, partial extraction of the Ø152/133 mm steel casing pipes from the borehole,</t>
  </si>
  <si>
    <t xml:space="preserve"> - cleaning the borehole with a double air-lift and activating the borehole with a DN100 piston,</t>
  </si>
  <si>
    <t xml:space="preserve"> - hydraulic testing of the borehole,</t>
  </si>
  <si>
    <t xml:space="preserve"> - continuation of the depth drilling for an additional depth of approx. 55 m, drilling a borehole from 75 m to 130 m with a Ø127 mm chisel and a Ø152/133 mm casing column,</t>
  </si>
  <si>
    <t xml:space="preserve"> - removal of spoil and residues from the working pad (estimated to be Category 3 soil) to a disposal site (estimated at approx. 30 m3 per borehole) and record keeping</t>
  </si>
  <si>
    <t>Geoprobe made of high-density polyethylene pipe and additional geoprobe shaped pieces PE100-RC, equipment and material dedicated for geoprobes, pressure rating PN16 or PN20 for a lifetime of at least 50 years according to DIN8074, compliance with DIN8074, VDI4640, DVS, thermal conductivity λ=0,40W/mK, complete with electrofusion welding material, spacers, weights, fixing material, installation of the geoprobe in the borehole and pre-grouting tests, corresponds to the FRANK product type geothermal PE100-RC with associated equipment:</t>
  </si>
  <si>
    <t xml:space="preserve"> - geothermal energy probe: double U-pipe, 4x Ø32x3 (4 pipes in a common bundle 2x inlet and 2x return) with original factory-built probe bottom termination, probe length 130 m and equipment for attaching weights;</t>
  </si>
  <si>
    <t xml:space="preserve"> - pipe manifold for connecting two U-pipes (Y piece):
2x Ø32x3 with 1x Ø40x3,7 - complete 2x</t>
  </si>
  <si>
    <t xml:space="preserve"> - a tube manifold for connecting two U-tubes:
2x Ø32x3 with 1x Ø40x3,7 - complete 2x</t>
  </si>
  <si>
    <t xml:space="preserve"> - coupling piece Ø32x3 - 4x</t>
  </si>
  <si>
    <t xml:space="preserve"> - connecting piece Ø40x3,7 - 2x</t>
  </si>
  <si>
    <t xml:space="preserve"> - geoprobe spacers for double U-pipe, 4x Ø32x3, space in the middle for the filling pipe, Ø25x3, installation of spacers at a distance of 2 ÷ 4 m, estimate 50 spacers</t>
  </si>
  <si>
    <t xml:space="preserve"> - geopressure weight with weight attachment equipment for depths up to 140 m, up to 20 kg</t>
  </si>
  <si>
    <t xml:space="preserve"> - protection of geoprobe pipelines with plugs (to prevent dirt from entering the inside of the geoprobe pipelines)</t>
  </si>
  <si>
    <t xml:space="preserve"> - injection pipe for geoprobes, assumed Ø25x3</t>
  </si>
  <si>
    <t xml:space="preserve"> - geoprobe flow test, assumed flow in U-pipe 1 m3/h or double U-pipe 2 m3/h</t>
  </si>
  <si>
    <t xml:space="preserve"> - pressure test of the geoprobe: pressure at the top of the geoprobe up to 2 bar, pressure at the bottom of the geoprobe up to 15 bar. The pressure at the bottom of the geoprobe shall not exceed PN16 !</t>
  </si>
  <si>
    <t>Injection of the geoprobe with geoprobe grout or thermocrete and protection of the geoprobe mouth:</t>
  </si>
  <si>
    <t xml:space="preserve"> - injection and stabilisation of the probe with grout via injection device, grout, thermoconcrete for geoprobes, VDI4640 compliant, thermal conductivity λ ≥ 2.0W/mK, antifreeze resistance according to DIN CEN/TS 12390-9, equivalent to e.g. Fischer GeoSolid 240HS or equivalent; rating 5 t/geoprobe;</t>
  </si>
  <si>
    <t xml:space="preserve"> - construction and protection of the geoprobe mouth and installation of a concrete pipe with DN500 cap</t>
  </si>
  <si>
    <t>High-density polyethylene pipes for geoprobe systems, material PE100-RC, pressure rating PN16 for a lifetime of at least 50 years according to DIN8074, compliance with DIN8074, VDI4640, DVS, including electrofusion fittings (couplings, bends, reducers, T-pieces, etc.) and electrofusion welding material, (OD x s = pipe outer diameter x pipe wall thickness), corresponding to the FRANK product type geothermal PE100-RC or equivalent, complete with underground pipe laying in a sand bed and with PVC marking tape for the geoprobe piping;</t>
  </si>
  <si>
    <t xml:space="preserve"> - protection of geoprobe pipelines with plugs (to prevent dirt from entering the interior of the pipelines)</t>
  </si>
  <si>
    <t xml:space="preserve"> - tiechelmann hydraulic coupling of each group of geoprobes (3 to 4 geoprobes per group)</t>
  </si>
  <si>
    <t>coupling piece OD 40 (ø 40 x 3,7)</t>
  </si>
  <si>
    <t>coupling piece OD 75 (ø 75 x 6,8)</t>
  </si>
  <si>
    <t>90°block OD 40 (ø 40 x 3,7)</t>
  </si>
  <si>
    <t>90°block OD 75 (ø 75 x 6,8)</t>
  </si>
  <si>
    <t>45°block OD 40 (ø 40 x 3,7)</t>
  </si>
  <si>
    <t>45°block OD 75 (ø 75 x 6,8)</t>
  </si>
  <si>
    <t>T piece OD 75 / branch OD 40</t>
  </si>
  <si>
    <t>reduction OD 75 / OD 40</t>
  </si>
  <si>
    <t>reduction OD 75 / OD 63</t>
  </si>
  <si>
    <t>flange OD 63 / DN 50</t>
  </si>
  <si>
    <t>marker tape geoprobe duct</t>
  </si>
  <si>
    <t>Watertight seal for the passage of pipes through the concrete wall of a soil/basement building, watertightness W2.1-E according to DIN18533 for hydrostatic pressure up to 3 m, consisting of: elastomeric EPDM or NBR seals, with corrosion-resistant tightening flanges and stainless steel screw material;</t>
  </si>
  <si>
    <t xml:space="preserve"> - the concrete protection pipe or introducer and its installation is part of the architectural and civil engineering plans;</t>
  </si>
  <si>
    <t xml:space="preserve"> - corresponds to HAUFF TECHNIK product type HSD or equivalent;</t>
  </si>
  <si>
    <t xml:space="preserve"> - pE100-RC PN16 geoprobe pipe crossing: OD 63 (ø 63 x 5.8)</t>
  </si>
  <si>
    <t>Pressure test of the strength and leak tightness of the PE100-RC geoprobe system or all pipelines in the ground under and adjacent to the building, including the necessary materials to perform the test, and the production of a written report on the successful completion of the pressure test;</t>
  </si>
  <si>
    <t xml:space="preserve"> - test pressure: the pressure at the top of the geoprobe system at the entrance of the pipeline to the building from the outside must be up to 1 bar, the pressure at the bottom of the geoprobe up to 15 bar. The pressure at the bottom of the geoprobe must not exceed PN16 !</t>
  </si>
  <si>
    <t>Manifold / manifold made of stainless steel pipe DN150 Ø168,3x2,6 according to EN ISO 1127, material AISI304, PN16, of creep design, with bomb-coated or flanged ends, complete with all connections, made according to the supplier's shop drawings, in accordance with the scheme and in the plan, including sub-fittings, welding, fixing, sealing material;</t>
  </si>
  <si>
    <t xml:space="preserve"> - for the distribution of the glycol medium geosond</t>
  </si>
  <si>
    <t xml:space="preserve"> - complete with thermal vapour barrier made of elastomeric foam based on synthetic rubber according to EN14304 with the following properties: CFC-free, µ≥7000 according to EN13469, λ≤0,040W/mK according to EN ISO8497, classification B-s3-d0 according to EN13501-1, for temperatures -50 to +105°C, thickness 40mm</t>
  </si>
  <si>
    <t>complete with stainless steel or galvanised hanging material (threaded rods, brackets, anchors, etc.) and hose clamps with noise damping lining, suitable for HILTI or SIKLA, or equivalent;</t>
  </si>
  <si>
    <t xml:space="preserve"> - dimensions: diameter D x length L = DN150 x 1500 mm, with substructure for floor/ceiling mounting,
-  main connection right, flanged DN80,
 - threaded connections: 3x DN50, 1x DN15</t>
  </si>
  <si>
    <t xml:space="preserve"> - dimensions: diameter D x length L = DN150 x 2000 mm, with substructure for floor/ceiling mounting,
-  main connection right, flanged DN100,
 - threaded connections: 4x DN50, 1x DN15</t>
  </si>
  <si>
    <t xml:space="preserve"> - dimensions: diameter D x length L = DN150 x 2500 mm, with substructure for floor/ceiling mounting,
-  main connection right, flanged DN100,
 - threaded connections: 5x DN50, 1x DN15</t>
  </si>
  <si>
    <t xml:space="preserve"> - dimensions: diameter D x length L = DN150 x 3000 mm, with substructure for floor/ceiling mounting,
-  main connection right, flanged DN100,
 - threaded connections: 6x DN50, 1x DN15</t>
  </si>
  <si>
    <t xml:space="preserve"> - dimensions: diameter D x length L = DN150 x 2500 mm, with substructure for floor/ceiling mounting,
-  main connection left, flanged DN100,
 - threaded connections: 5x DN50, 1x DN15</t>
  </si>
  <si>
    <t xml:space="preserve"> - dimensions: diameter D x length L = DN150 x 3000 mm, with substructure for floor/ceiling mounting,
-  main connection left, flanged DN100,
 - threaded connections: 6x DN50, 1x DN15</t>
  </si>
  <si>
    <t>Manifold and manifold connected as a single unit, as an equal-pressure element (horseshoe-shaped), made of stainless steel pipe DN400 Ø406,4x4,0 according to EN ISO 1127 and two 90° bends DN400, made of AISI304 material, PN16, of canted design, with bomb-proof or flanged ends, complete with all connections, made according to the supplier's shop drawing, in accordance with the scheme and in the plan, including sub-pieces, welding, fixing, sealing material;</t>
  </si>
  <si>
    <t xml:space="preserve"> - for the distribution of the glycol medium geosondes to the TCHA equipment (heat pump, chiller)</t>
  </si>
  <si>
    <t xml:space="preserve"> - distribution section to the main distribution branches of the geoprobes and collection section to the TCHA - dimensions: diameter D x length L = DN400 x 6800 mm</t>
  </si>
  <si>
    <t xml:space="preserve"> - collection section to the main distribution branches of the geoprobes and distribution section to the TCHA - dimensions: diameter D x length L = DN400 x 6800 mm</t>
  </si>
  <si>
    <t xml:space="preserve"> - two connecting 90° DN400 bends of the above mentioned distribution and collection section</t>
  </si>
  <si>
    <t xml:space="preserve"> - with substructure for floor/ceiling mounting</t>
  </si>
  <si>
    <t xml:space="preserve"> -  geoprobe branch connections, flanged PN16:
2x DN200, 4x DN150</t>
  </si>
  <si>
    <t xml:space="preserve"> -  tCHA connections, flanged PN16: 8x DN150</t>
  </si>
  <si>
    <t xml:space="preserve"> -  connection for EPC expansion device, flanged PN16: 1x DN50</t>
  </si>
  <si>
    <t xml:space="preserve"> - connections for NOD device for system degassing and glycol top-up, flanged PN16: 2x DN32</t>
  </si>
  <si>
    <t xml:space="preserve"> - outlet connections, threaded: 2x DN20</t>
  </si>
  <si>
    <t>Circulation pump, centrifugal inline, dry-running, PN16, ErP-compliant, electronically controlled with integrated frequency converter, differential pressure sensor, setting control with parameter display, internal hydraulic, electrical and communication connections, pump material grey cast iron with suitable medium seal, flanged design, including counter flanges, fixing and sealing material. Technical data:</t>
  </si>
  <si>
    <t xml:space="preserve"> - flow rate V= 159 m3/h, pressure head H= 150 kPa</t>
  </si>
  <si>
    <t xml:space="preserve"> - option to choose proportional pressure operation and optimise the operating point by automatically adjusting the flow rate or according to the current operating needs</t>
  </si>
  <si>
    <t xml:space="preserve"> - communication with CNS: RS485 / Modbus RTU</t>
  </si>
  <si>
    <t xml:space="preserve"> - electrical data Pel= 11 kW, 400V /3/ 50Hz, IP55, IE3 or better</t>
  </si>
  <si>
    <t xml:space="preserve"> - corresponds to GRUNDFOS product type TPE3 125-290 or equivalent</t>
  </si>
  <si>
    <t>Code: P48.091</t>
  </si>
  <si>
    <t xml:space="preserve"> - flow rate V= 116 m3/h, pressure head H= 150 kPa</t>
  </si>
  <si>
    <t xml:space="preserve"> - electrical data Pel= 7,5 kW, 400V /3/ 50Hz, IP55, IE3 or better</t>
  </si>
  <si>
    <t xml:space="preserve"> - corresponds to GRUNDFOS product type TPE3 100-260 or equivalent</t>
  </si>
  <si>
    <t>Code: P48.092</t>
  </si>
  <si>
    <t xml:space="preserve"> - flow rate V= 123 m3/h, pressure head H= 150 kPa</t>
  </si>
  <si>
    <t>Code: P48.093</t>
  </si>
  <si>
    <t xml:space="preserve"> - distribution of the glycol medium geosond on TCHA40.1, TCHA40.2, TCHA40.3, TCHA40.4</t>
  </si>
  <si>
    <t xml:space="preserve"> - switching modes according to heating water demand OV 45°C or cooling water demand HV 9°C</t>
  </si>
  <si>
    <t xml:space="preserve"> - TC preparation OV 45°C flow V= 67,9 m3/h, pressure head H= 60 kPa</t>
  </si>
  <si>
    <t xml:space="preserve"> - HA preparation HV 9°C flow V= 113,5 m3/h, pressure head H= 140 kPa</t>
  </si>
  <si>
    <t xml:space="preserve"> - electrical data Pel= 5,5 kW, 400V /3/ 50Hz, IP55, IE3 or better</t>
  </si>
  <si>
    <t xml:space="preserve"> - corresponds to GRUNDFOS product type TPE3 100-230 or equivalent</t>
  </si>
  <si>
    <t>Code: P48.081, P48.082, P48.083, P48.084</t>
  </si>
  <si>
    <t>Expansion device for temperature expansion compensation in the system according to EN12828, pressure maintenance device with two compressors and compact control unit with all functional elements and communication with CNS, RS485 / Modbus RTU and possibility of connection of several devices as Master / Slave, including fastening and sealing material;</t>
  </si>
  <si>
    <t xml:space="preserve"> - for the geosond glycol media system</t>
  </si>
  <si>
    <t xml:space="preserve"> - pressure maintenance accuracy ± 0.1 bar with two compressors (one working, one reserve), set with two overflow valves and a safety valve, switching time and load dependent</t>
  </si>
  <si>
    <t xml:space="preserve"> - primary tank V= 4000 l, base with sensor for measuring water quantity</t>
  </si>
  <si>
    <t xml:space="preserve"> - electrical power 2x 1,2 kW at 230 V / 1 / 50 Hz</t>
  </si>
  <si>
    <t xml:space="preserve"> - PN10, CE according to PED</t>
  </si>
  <si>
    <t xml:space="preserve"> - compressor noise level up to 60 dB(A)</t>
  </si>
  <si>
    <t xml:space="preserve"> - corresponds to PNEUMATEX product type C 10.2-3.0 Connect + CG 4000.6 or equivalent</t>
  </si>
  <si>
    <t>Code: EPC48.21</t>
  </si>
  <si>
    <t>Safety valve according to TRD 721, PN16, safety function of medium discharge due to thermal expansion in the system, spring operation, manual venting possible, spring space protected by diaphragm, flanged version, including fastening and sealing material;</t>
  </si>
  <si>
    <t xml:space="preserve"> - opening pressure 2,5 barg,</t>
  </si>
  <si>
    <t xml:space="preserve"> - with DN 50 / 80 threaded connections, complete with 2" (DN50) locking valve</t>
  </si>
  <si>
    <t xml:space="preserve"> - corresponds to IMI PNEUMATEX product type DSV 50 - 2.5 DGH + accessories or equivalent</t>
  </si>
  <si>
    <t>Code: VV48.23</t>
  </si>
  <si>
    <t>System degassing device according to EN12828 and medium make-up and hydraulic separation type AB according to EN1717 complete with compact control unit with all functional elements and communication with CNS, RS485/Modbus RT and possibility of connection of several devices as Master/Slave, including fixing and sealing material;</t>
  </si>
  <si>
    <t xml:space="preserve"> - for replenishing the working pressure of the system from 1.0 to 2.5 bar</t>
  </si>
  <si>
    <t xml:space="preserve"> - electrical power 0,75 kW at 230 V / 1 / 50 Hz</t>
  </si>
  <si>
    <t xml:space="preserve"> - controller with additional communication with level switch and LSA alarm</t>
  </si>
  <si>
    <t xml:space="preserve"> - PN10, CE compliant with European Directives 2004/108/EC, 2006/95/EC</t>
  </si>
  <si>
    <t xml:space="preserve"> - replenishment noise level up to 60 dB(A)</t>
  </si>
  <si>
    <t xml:space="preserve"> - glycol mixture tank 200 litres, atmospheric, material stainless steel AISI304, upright cylindrical design diameter D x height H = Ø500 x 1200 mm on legs 200 mm, connections 2x DN20-3/4", 2x DN15-1/2";</t>
  </si>
  <si>
    <t xml:space="preserve"> - level switch with alam for glycol mix tank, fits vibrating switch DN15-1/2"</t>
  </si>
  <si>
    <t xml:space="preserve"> - iMI PNEVMATEX product type Vento Connect V 4.1 EC + 200 l tank + EH type FTL31 or equivalent</t>
  </si>
  <si>
    <t>Code: NOD48.22, LSA48.031</t>
  </si>
  <si>
    <t>Pressure sensor with transducer, for pressure measurement in the range from 0 to 6 barg (relative) and adjustable alarm pressure, threaded connection 1/2" (DN15), material stainless steel, electrical data: power supply 24V, output 4-20mA, complete with pressure sensor valve 1/2" (DN15) and sealing and fixing material;</t>
  </si>
  <si>
    <t xml:space="preserve"> - geosond glycol medium</t>
  </si>
  <si>
    <t xml:space="preserve"> - alarm: lower p ≤ 1.0 barg, upper p ≥ 1.6 barg (sensor setting or software setting)</t>
  </si>
  <si>
    <t xml:space="preserve"> - corresponds to ENDRESS+HAUSER product type PTC31B + PZAV or equivalent</t>
  </si>
  <si>
    <t>Code: PIA48.009</t>
  </si>
  <si>
    <t>Temperature sensor, immersion, for measuring range -10 to +50°C, immersion length L=100mm, in stainless steel sleeve with threaded connection 1/2" (DN15), electrical data: power supply 24V, output 4-20mA, complete with fixing and sealing material;</t>
  </si>
  <si>
    <t xml:space="preserve"> - corresponds to the product ELEKTRONIKA PAHOR, type CVB or equivalent</t>
  </si>
  <si>
    <t>Code: TI48.001, TI48.002, TI48.003, TI48.004, TI48.005, TI48.006</t>
  </si>
  <si>
    <t xml:space="preserve"> - alarm if t &lt; -5°C and switching off the associated TCHA</t>
  </si>
  <si>
    <t>Code: TICA48.011, TICA48.012, TICA48.013, TICA48.014</t>
  </si>
  <si>
    <t>Control valve, tropical mixing, with electric motor continuous drive, 24V, IP54, PN16, valve material grey cast iron, stainless steel / EPDM, flanged version, complete with anti-seize, screwing and sealing material;</t>
  </si>
  <si>
    <t xml:space="preserve"> - glycol geoprobe medium, mixing before TCHA40.1, TCHA40.2, TCHA40.3, TCHA40.4</t>
  </si>
  <si>
    <t xml:space="preserve"> - corresponds to BELIMO product type H7125N, actuator type RV24A-SR or equivalent</t>
  </si>
  <si>
    <t>Code: VY48.051, VY48.052, VY48.053, VY48.054</t>
  </si>
  <si>
    <t>Ball valve with union for emptying or filling, threaded version, PN16, with handle, material stainless steel/PTFE, incl. fitting and sealing material:</t>
  </si>
  <si>
    <t xml:space="preserve"> - eND ARMATUREN or equivalent</t>
  </si>
  <si>
    <t>Ball valve, threaded version, PN16, with handle, material stainless steel/PTFE, incl. fitting and sealing material:</t>
  </si>
  <si>
    <t>Butterfly valve, flanged version, soft sealing, PN16, with manual lever actuator up to and including DN100 or with manual screw actuator up to and including DN125, material ductile iron / EPDM, for installation between flanges, complete with two anti-seize plates, screw and sealing material;</t>
  </si>
  <si>
    <t xml:space="preserve"> - iMP ARMATURE or equivalent</t>
  </si>
  <si>
    <t>Non-return hatch, with spout, flanged version, material ductile iron / EPDM, spring stainless steel, for installation between flanges, complete with two counter flanges, screwing and sealing material;</t>
  </si>
  <si>
    <t>Debris trap, flanged version, with normal sieve, PN16, material grey cast iron, sieve stainless steel, complete with ball valve DN15 for emptying and flushing, incl. counter flanges, screwing and sealing material;</t>
  </si>
  <si>
    <t>Impurity, magnetite and micro-bubble eliminators, cyclonic elimination, PN16, PED-compliant, material steel, flanged connections, with two DN15 ball valves for impurity discharge and venting and an automatic vent valve, incl. counter flanges, screwing and sealing material;</t>
  </si>
  <si>
    <t xml:space="preserve"> - iMI PMEUMATEX product type Zeparo G-Force ZG ... + ZUTX 25 or equivalent</t>
  </si>
  <si>
    <t>Hydraulic balancing valve, flow adjustment, threaded version, PN16, with two connections for connection of flow measuring device, with shut-off function without flow reset, material grey cast iron, stainless steel, EPDM, PTFE, incl. threaded plugs, fastening and sealing material;</t>
  </si>
  <si>
    <t xml:space="preserve"> - the product conforms to IMI TA type STAD or equivalent</t>
  </si>
  <si>
    <t>Hydraulic balancing valve, flow adjustable, flanged version, PN16, with two connections for connection to a flow measuring device, with shut-off function without flow reset, material grey cast iron, stainless steel, EPDM, PTFE, incl. anti-seize, screwing and sealing material;</t>
  </si>
  <si>
    <t xml:space="preserve"> - corresponds to IMI TA type STAF or equivalent</t>
  </si>
  <si>
    <t>Vibration compensator from hardware to pipeline, flanged version, PN16, material galvanised steel, EPDM, incl. anti-friction, screwing and sealing material;</t>
  </si>
  <si>
    <t xml:space="preserve"> - corresponds to END ARMATUREN type KP or equivalent</t>
  </si>
  <si>
    <t>Thermometer, liquid, scale length 100mm, angle 90°, immersion length 40mm, in protective tube - sleeves, accuracy class 1%, threaded connection 1/2" (DN15), material brass, aluminium, glass, stainless steel, incl. fixing and sealing material;</t>
  </si>
  <si>
    <t xml:space="preserve"> -  corresponds to INOL or equivalent</t>
  </si>
  <si>
    <t xml:space="preserve"> - measuring range: -10 to 50°C</t>
  </si>
  <si>
    <t>Pressure gauge ø 68 mm, accuracy class 1.6% according to EN837-1, threaded radial connection, material brass, stainless steel, glass / EPDM, complete with pressure gauge valve DN15 (1/2"), including fitting and sealing material;</t>
  </si>
  <si>
    <t xml:space="preserve"> - measuring range: 0 to 6 bar</t>
  </si>
  <si>
    <t>Automatic vent, with stop and manual vent valve PN10 material brass/PTFE, incl. threaded dutch and sealing material;</t>
  </si>
  <si>
    <t>DN25 - corresponds to IMI PNEUMATEX product type ZUTX 25 or equivalent</t>
  </si>
  <si>
    <t>Refrigerated crucible, volume V ≥ 2 litres, made of DN100 pipe, ø114x2,3 mm according to EN ISO1127, length L=300mm, with bomb-coated ends, material AISI304, incl. welding consumables;</t>
  </si>
  <si>
    <t>Stainless steel tubes manufactured according to EN ISO1127, material AISI304 or better, including forming pieces (bends, reductions, T-pieces, etc.) and welding consumables, TIG welding under inert gas,</t>
  </si>
  <si>
    <t>complete with galvanised suspension material (threaded rods, brackets, anchors, etc.) and hose clamps with noise damping lining, suitable for HILTI or SIKLA, or equivalent;</t>
  </si>
  <si>
    <t>90°lok DN 15, ø 21,3 x 1,6</t>
  </si>
  <si>
    <t>90°lok DN 32, ø 42,4 x 2,0</t>
  </si>
  <si>
    <t>90°lok DN 50, ø 60,3 x 2,0</t>
  </si>
  <si>
    <t>90°lok DN 80, ø 88,9 x 2,3</t>
  </si>
  <si>
    <t>90°block DN 100, ø 114,3 x 2,3</t>
  </si>
  <si>
    <t>90°lok DN 125, ø 139,7 x 2,6</t>
  </si>
  <si>
    <t>90°lok DN 150, ø 168,3 x 2,6</t>
  </si>
  <si>
    <t>90°lok DN 200, ø 219.1 x 2.6</t>
  </si>
  <si>
    <t>45°block DN 80, ø 88,9 x 2,3</t>
  </si>
  <si>
    <t>45°block DN 200, ø 219.1 x 2.6</t>
  </si>
  <si>
    <t>T piece DN 100 / branch DN 80</t>
  </si>
  <si>
    <t>T piece DN 125 / branch DN 100</t>
  </si>
  <si>
    <t>T piece DN 125 / branch DN 125</t>
  </si>
  <si>
    <t>T piece DN 150 / branch DN 100</t>
  </si>
  <si>
    <t>T piece DN 150 / branch DN 150</t>
  </si>
  <si>
    <t>T piece DN 200 / branch DN 200</t>
  </si>
  <si>
    <t>dN 32 / DN 25 reduction</t>
  </si>
  <si>
    <t>dN 100 / DN 80 reduction</t>
  </si>
  <si>
    <t>dN 125 / DN 100 reduction</t>
  </si>
  <si>
    <t>reduction DN 150 / DN 125</t>
  </si>
  <si>
    <t>reduction DN 200 / DN 125</t>
  </si>
  <si>
    <t>reduction DN 200 / DN 150</t>
  </si>
  <si>
    <t>flange DN 50 / OD 63</t>
  </si>
  <si>
    <t>Thermal insulation of pipelines and pipe fittings with vapour barrier insulation made of elastomeric foam based on synthetic rubber according to EN14304 with the following properties: CFC-free, µ≥7000 according to EN13469, λ≤0,040W/mK according to EN ISO8497, fire classification B-s3-d0 according to EN13501-1, for temperatures from -50 to +110°C, bonded to pipelines and fittings with the original manufacturer's adhesive, including seam tapes;</t>
  </si>
  <si>
    <t xml:space="preserve"> - corresponds to ARMACELL product type Armaflex ACE Plus or equivalent</t>
  </si>
  <si>
    <t>DN 15 ; thickness 13 mm</t>
  </si>
  <si>
    <t>DN 20 ; thickness 19 mm</t>
  </si>
  <si>
    <t>DN 25 ; thickness 19 mm</t>
  </si>
  <si>
    <t>DN 32 ; thickness 25 mm</t>
  </si>
  <si>
    <t>DN 50 ; thickness 40 mm</t>
  </si>
  <si>
    <t>DN 80 ; thickness 40 mm</t>
  </si>
  <si>
    <t>DN 100 ; thickness 40 mm</t>
  </si>
  <si>
    <t>DN 125 ; thickness 40 mm</t>
  </si>
  <si>
    <t>DN 150 ; thickness 40 mm</t>
  </si>
  <si>
    <t>DN 200 ; thickness 40 mm</t>
  </si>
  <si>
    <t>in panels ; thickness 40 mm</t>
  </si>
  <si>
    <t>Pressure test of the strength and tightness of the internal ductwork in the building, including the necessary materials to perform the test and the production of a written report on the successful completion of the pressure test;</t>
  </si>
  <si>
    <t xml:space="preserve"> - a test pressure of 4,5 bar, with all valves to the external geoprobe piping closed (124 valves expected)
The pressure at the bottom of the geoprobe shall not exceed PN16 !</t>
  </si>
  <si>
    <t>Flushing of sanitary cold water piping throughout the newly installed piping system to remove impurities in the piping system, including cleaning of debris traps and other elements;</t>
  </si>
  <si>
    <t>Weld qualification and documentation of welds:</t>
  </si>
  <si>
    <t xml:space="preserve"> - welding can only be carried out by welders certified by approved organisations,</t>
  </si>
  <si>
    <t xml:space="preserve"> - visual weld inspection procedure, all welds are inspected - 100% of welds,</t>
  </si>
  <si>
    <t xml:space="preserve"> - weld stripping inspection procedure - 10% of welds where all diameters are equally represented,</t>
  </si>
  <si>
    <t xml:space="preserve"> - marking welds, producing documentation with proof of conformity and pictorial material;</t>
  </si>
  <si>
    <t>Glycol medium for geoprobes and system filling; the glycol medium is a mixture of softened water and glycol for geoprobes, freezing point -10°C;</t>
  </si>
  <si>
    <t xml:space="preserve"> - the glycol must be environmentally acceptable, non-toxic and not present a health hazard, suitable for heat transfer in heating and cooling processes and certified for compliance with these requirements,</t>
  </si>
  <si>
    <t xml:space="preserve"> - geoprobe glycol medium: assumed to be 25% geoprobe glycol, 75% softened water,</t>
  </si>
  <si>
    <t xml:space="preserve"> - the glycol medium must be mixed into a homogeneous mixture before filling and only then the system must be filled;</t>
  </si>
  <si>
    <t xml:space="preserve"> - glycol quantity approx. 15,500 litres = 15.5 m3</t>
  </si>
  <si>
    <t xml:space="preserve"> - quantity of glycol medium for geoprobes (glycol mix) approx. 62,000 litres = 62 m3</t>
  </si>
  <si>
    <t>Fire-resistant sealant, for installation at the pipeline passage through the wall between the two fire sectors, fire resistance 90 minutes, equivalent to HILTI or equivalent.</t>
  </si>
  <si>
    <t>Each passageway must be marked with a sticker or placard with basic fire information;</t>
  </si>
  <si>
    <t>Operational test of the system in scope:</t>
  </si>
  <si>
    <t xml:space="preserve"> - inspection of plumbing, fixtures and fittings,</t>
  </si>
  <si>
    <t xml:space="preserve"> - overview of the operation of the devices, control elements and parameter settings,</t>
  </si>
  <si>
    <t xml:space="preserve"> - circulation of the glycol medium,</t>
  </si>
  <si>
    <t xml:space="preserve"> - control of the prescribed parameters of the glycol medium.</t>
  </si>
  <si>
    <t>The test operation shall be continuous for 72 hours.</t>
  </si>
  <si>
    <t>Stainless steel nameplates with engraved marking according to the scheme for fittings and fixtures, complete with steel fixing wire or high quality stickers; high durability H (more than 15 years)</t>
  </si>
  <si>
    <t>Self-adhesive arrows to indicate the direction of flow and the type of media: high durability H (more than 15 years)</t>
  </si>
  <si>
    <t>Preparation of assembly drawings for the installation of services during the construction of the building, such as: connection details, assembly sketches, assembly details, etc.</t>
  </si>
  <si>
    <t>Installation qualification IQ checks (installation qualification) according to the GEP Commissioning Protocol and documentation of installation qualification, including correction of original installation faults;</t>
  </si>
  <si>
    <t>OQ (operation qualification) measurements and documentation of performance measurements, including parameter settings;</t>
  </si>
  <si>
    <t>Recording of the as-built condition, keeping a running record of any changes made during the execution, plotting and recording in the PZI project documentation;</t>
  </si>
  <si>
    <t>A wall diagram of the system, encased in a protective frame with transparent plastic or plasticised glass, including fixing to an internal wall in the mechanical room of the building;</t>
  </si>
  <si>
    <t>The handover documentation, which shall include: declarations, proof of the reliability of the facility, certificates and attestations for the materials and equipment installed, records of tests and measurements, instructions for use, operation and maintenance, and other handover documentation. It shall be handed over in two mapped copies and one copy in electronic form;</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</si>
  <si>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</si>
  <si>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</si>
  <si>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</si>
  <si>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</si>
  <si>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</si>
  <si>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</si>
  <si>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</si>
  <si>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</si>
  <si>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</si>
  <si>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</si>
  <si>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</si>
  <si>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</si>
  <si>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</si>
  <si>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</si>
  <si>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</si>
  <si>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</si>
  <si>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</si>
  <si>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</si>
  <si>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</si>
  <si>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</si>
  <si>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</si>
  <si>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</si>
  <si>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</si>
  <si>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</si>
  <si>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</si>
  <si>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</si>
  <si>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</si>
  <si>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</si>
  <si>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</si>
  <si>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</si>
  <si>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</si>
  <si>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</si>
  <si>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</si>
  <si>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</si>
  <si>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</si>
  <si>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</si>
  <si>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</si>
  <si>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</si>
  <si>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</si>
  <si>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</si>
  <si>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</si>
  <si>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</si>
  <si>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</si>
  <si>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</si>
  <si>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</si>
  <si>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</si>
  <si>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</si>
  <si>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</si>
  <si>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</si>
  <si>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</si>
  <si>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</si>
  <si>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</si>
  <si>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</si>
  <si>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</si>
  <si>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</si>
  <si>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</si>
  <si>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</si>
  <si>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</si>
  <si>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</si>
  <si>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</si>
  <si>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</si>
  <si>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</si>
  <si>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</si>
  <si>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</si>
  <si>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</si>
  <si>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</si>
  <si>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</si>
  <si>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</si>
  <si>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</si>
  <si>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</si>
  <si>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</si>
  <si>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</si>
  <si>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</si>
  <si>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</si>
  <si>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</si>
  <si>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</si>
  <si>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</si>
  <si>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</si>
  <si>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</si>
  <si>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</si>
  <si>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</si>
  <si>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</si>
  <si>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</si>
  <si>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</si>
  <si>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</si>
  <si>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</si>
  <si>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</si>
  <si>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</si>
  <si>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</si>
  <si>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</si>
  <si>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</si>
  <si>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</si>
  <si>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4 DOCUMENTATION IN THE FIELD OF MECHANICAL ENGINEERING</t>
  </si>
  <si>
    <t>Description</t>
  </si>
  <si>
    <t>UNFORSEEN WORKS</t>
  </si>
  <si>
    <t>MECHANICAL WORKS</t>
  </si>
  <si>
    <t>TOTAL MECHANICAL WORKS:</t>
  </si>
  <si>
    <t xml:space="preserve">STAVBA FAKULTETE/FACULTY BUILDING
</t>
  </si>
  <si>
    <t>COST SUMMARY OF 
MECHANICAL WORKS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</si>
  <si>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</si>
  <si>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</si>
  <si>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JULFS--6S0602P</t>
  </si>
  <si>
    <t>4 NAČRT S PODROČJA STROJNIŠTVA/ DOC. IN THE FIELD OF MECHANICAL ENGINEERING</t>
  </si>
  <si>
    <t>Investitor/Investor:</t>
  </si>
  <si>
    <t>Gradnja/Facility</t>
  </si>
  <si>
    <t>PR. POPIS STROJNIH DEL/BOQ OF MECHANICAL WORKS 
4/6 Geosonde/Borehole Heat Exchangers</t>
  </si>
  <si>
    <t>Borehole Heat Exchangers</t>
  </si>
  <si>
    <t>4/6 Borehole Heat Exchangers</t>
  </si>
  <si>
    <t>BOREHOLE HEAT EXCHANGERS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</si>
</sst>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4"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vertAlign val="superscript"/>
      <sz val="9"/>
      <name val="Arial CE"/>
      <charset val="238"/>
    </font>
    <font>
      <vertAlign val="superscript"/>
      <sz val="9"/>
      <name val="Arial"/>
      <family val="2"/>
      <charset val="238"/>
    </font>
    <font>
      <sz val="6"/>
      <color indexed="8"/>
      <name val="Trebuchet MS"/>
      <family val="2"/>
      <charset val="238"/>
    </font>
    <font>
      <i/>
      <sz val="6"/>
      <color indexed="8"/>
      <name val="Trebuchet MS"/>
      <family val="2"/>
      <charset val="238"/>
    </font>
    <font>
      <b/>
      <i/>
      <sz val="6"/>
      <color indexed="8"/>
      <name val="Trebuchet MS"/>
      <family val="2"/>
      <charset val="238"/>
    </font>
    <font>
      <b/>
      <sz val="6"/>
      <color indexed="8"/>
      <name val="Trebuchet MS"/>
      <family val="2"/>
      <charset val="238"/>
    </font>
    <font>
      <sz val="16"/>
      <color rgb="FF000000"/>
      <name val="Courier New"/>
      <family val="3"/>
      <charset val="238"/>
    </font>
    <font>
      <sz val="11"/>
      <color indexed="8"/>
      <name val="Trebuchet MS"/>
      <family val="2"/>
      <charset val="238"/>
    </font>
    <font>
      <sz val="11"/>
      <name val="Arial CE"/>
      <charset val="238"/>
    </font>
    <font>
      <sz val="16"/>
      <color indexed="8"/>
      <name val="Courier New"/>
      <family val="3"/>
      <charset val="238"/>
    </font>
    <font>
      <sz val="8"/>
      <color indexed="8"/>
      <name val="Trebuchet MS"/>
      <family val="2"/>
      <charset val="238"/>
    </font>
    <font>
      <sz val="13.5"/>
      <name val="Arial CE"/>
      <charset val="238"/>
    </font>
    <font>
      <sz val="13.5"/>
      <color rgb="FF000000"/>
      <name val="Courier New"/>
      <family val="3"/>
      <charset val="238"/>
    </font>
    <font>
      <b/>
      <sz val="7.5"/>
      <name val="Trebuchet MS"/>
      <family val="2"/>
      <charset val="238"/>
    </font>
    <font>
      <b/>
      <sz val="7.5"/>
      <color theme="1" tint="0.34998626667073579"/>
      <name val="Trebuchet MS"/>
      <family val="2"/>
      <charset val="238"/>
    </font>
    <font>
      <sz val="7.5"/>
      <color rgb="FF000000"/>
      <name val="Times New Roman"/>
      <family val="1"/>
      <charset val="238"/>
    </font>
    <font>
      <i/>
      <sz val="7.5"/>
      <color rgb="FF000000"/>
      <name val="Times New Roman"/>
      <family val="1"/>
      <charset val="238"/>
    </font>
    <font>
      <sz val="6"/>
      <name val="Arial CE"/>
      <charset val="238"/>
    </font>
    <font>
      <sz val="9"/>
      <color rgb="FFFF0000"/>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0">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9">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2" fillId="0" borderId="0" applyBorder="0"/>
    <xf numFmtId="0" fontId="2" fillId="0" borderId="0"/>
    <xf numFmtId="0" fontId="3" fillId="0" borderId="0"/>
    <xf numFmtId="0" fontId="18" fillId="0" borderId="0" applyFill="0" applyBorder="0"/>
    <xf numFmtId="0" fontId="3" fillId="0" borderId="0"/>
  </cellStyleXfs>
  <cellXfs count="257">
    <xf numFmtId="0" fontId="0" fillId="0" borderId="0" xfId="0"/>
    <xf numFmtId="0" fontId="28" fillId="0" borderId="2" xfId="15" applyFont="1" applyFill="1" applyBorder="1" applyAlignment="1" applyProtection="1">
      <alignment horizontal="left" vertical="top" wrapText="1"/>
    </xf>
    <xf numFmtId="0" fontId="17" fillId="0" borderId="2" xfId="17" quotePrefix="1" applyNumberFormat="1" applyFont="1" applyFill="1" applyBorder="1" applyAlignment="1" applyProtection="1">
      <alignment horizontal="left" vertical="top" wrapText="1"/>
    </xf>
    <xf numFmtId="0" fontId="17" fillId="0" borderId="38" xfId="17" quotePrefix="1" applyNumberFormat="1" applyFont="1" applyFill="1" applyBorder="1" applyAlignment="1" applyProtection="1">
      <alignment vertical="top" wrapText="1"/>
    </xf>
    <xf numFmtId="164" fontId="21" fillId="2" borderId="3" xfId="0" applyNumberFormat="1" applyFont="1" applyFill="1" applyBorder="1" applyProtection="1">
      <protection locked="0"/>
    </xf>
    <xf numFmtId="164" fontId="17" fillId="2" borderId="3" xfId="0" applyNumberFormat="1" applyFont="1" applyFill="1" applyBorder="1" applyProtection="1">
      <protection locked="0"/>
    </xf>
    <xf numFmtId="0" fontId="35" fillId="0" borderId="0" xfId="20" applyFont="1" applyAlignment="1">
      <alignment horizontal="left" vertical="center" wrapText="1"/>
    </xf>
    <xf numFmtId="0" fontId="35" fillId="0" borderId="0" xfId="20" applyFont="1" applyAlignment="1">
      <alignment horizontal="center" vertical="center" wrapText="1"/>
    </xf>
    <xf numFmtId="0" fontId="35" fillId="0" borderId="0" xfId="20" applyFont="1" applyAlignment="1">
      <alignment vertical="center" wrapText="1"/>
    </xf>
    <xf numFmtId="0" fontId="43" fillId="0" borderId="37" xfId="20" applyFont="1" applyBorder="1" applyAlignment="1">
      <alignment vertical="center" wrapText="1"/>
    </xf>
    <xf numFmtId="0" fontId="43" fillId="0" borderId="36" xfId="20" applyFont="1" applyBorder="1" applyAlignment="1">
      <alignment horizontal="right" vertical="center" wrapText="1"/>
    </xf>
    <xf numFmtId="0" fontId="43" fillId="0" borderId="22" xfId="20" applyFont="1" applyBorder="1" applyAlignment="1">
      <alignment vertical="center" wrapText="1"/>
    </xf>
    <xf numFmtId="0" fontId="43" fillId="0" borderId="2" xfId="20" applyFont="1" applyBorder="1" applyAlignment="1">
      <alignment horizontal="right" vertical="center" wrapText="1"/>
    </xf>
    <xf numFmtId="14" fontId="43" fillId="0" borderId="2" xfId="20" applyNumberFormat="1" applyFont="1" applyBorder="1" applyAlignment="1">
      <alignment horizontal="left" vertical="center" wrapText="1"/>
    </xf>
    <xf numFmtId="0" fontId="35" fillId="0" borderId="18" xfId="20" applyFont="1" applyBorder="1" applyAlignment="1">
      <alignment horizontal="left" vertical="center" wrapText="1"/>
    </xf>
    <xf numFmtId="0" fontId="35" fillId="0" borderId="34" xfId="20" applyFont="1" applyBorder="1" applyAlignment="1">
      <alignment horizontal="left" vertical="center" wrapText="1"/>
    </xf>
    <xf numFmtId="0" fontId="35" fillId="0" borderId="33" xfId="20" applyFont="1" applyBorder="1" applyAlignment="1">
      <alignment horizontal="center" vertical="center" wrapText="1"/>
    </xf>
    <xf numFmtId="0" fontId="35" fillId="0" borderId="30" xfId="20" applyFont="1" applyBorder="1" applyAlignment="1">
      <alignment horizontal="center" vertical="center" wrapText="1"/>
    </xf>
    <xf numFmtId="0" fontId="35" fillId="0" borderId="22" xfId="20" applyFont="1" applyBorder="1" applyAlignment="1">
      <alignment horizontal="left" vertical="center" wrapText="1"/>
    </xf>
    <xf numFmtId="0" fontId="43" fillId="0" borderId="19" xfId="20" applyFont="1" applyBorder="1" applyAlignment="1">
      <alignment horizontal="right" vertical="center" wrapText="1"/>
    </xf>
    <xf numFmtId="0" fontId="35" fillId="0" borderId="13" xfId="20" applyFont="1" applyBorder="1" applyAlignment="1">
      <alignment vertical="center" wrapText="1"/>
    </xf>
    <xf numFmtId="0" fontId="35" fillId="0" borderId="5" xfId="20" applyFont="1" applyBorder="1" applyAlignment="1">
      <alignment vertical="center" wrapText="1"/>
    </xf>
    <xf numFmtId="0" fontId="40" fillId="0" borderId="7" xfId="20" applyFont="1" applyBorder="1" applyAlignment="1">
      <alignment horizontal="right" vertical="center" wrapText="1"/>
    </xf>
    <xf numFmtId="0" fontId="43" fillId="0" borderId="14" xfId="20" applyFont="1" applyBorder="1" applyAlignment="1">
      <alignment horizontal="right" vertical="center" wrapText="1"/>
    </xf>
    <xf numFmtId="49" fontId="40" fillId="0" borderId="7" xfId="20" applyNumberFormat="1" applyFont="1" applyBorder="1" applyAlignment="1">
      <alignment horizontal="right" vertical="center" wrapText="1"/>
    </xf>
    <xf numFmtId="0" fontId="35" fillId="0" borderId="5" xfId="20" applyFont="1" applyBorder="1" applyAlignment="1">
      <alignment horizontal="left" vertical="center" wrapText="1"/>
    </xf>
    <xf numFmtId="0" fontId="35" fillId="0" borderId="5" xfId="20" applyFont="1" applyBorder="1" applyAlignment="1">
      <alignment vertical="top" wrapText="1"/>
    </xf>
    <xf numFmtId="49" fontId="40" fillId="0" borderId="7" xfId="20" applyNumberFormat="1" applyFont="1" applyBorder="1" applyAlignment="1">
      <alignment horizontal="right" wrapText="1"/>
    </xf>
    <xf numFmtId="0" fontId="35" fillId="0" borderId="0" xfId="20" applyFont="1" applyFill="1" applyAlignment="1">
      <alignment horizontal="left" vertical="center" wrapText="1"/>
    </xf>
    <xf numFmtId="0" fontId="35" fillId="0" borderId="0" xfId="20" applyFont="1" applyFill="1" applyAlignment="1">
      <alignment vertical="center" wrapText="1"/>
    </xf>
    <xf numFmtId="0" fontId="36" fillId="0" borderId="0" xfId="20" applyFont="1" applyFill="1" applyAlignment="1">
      <alignment horizontal="center" vertical="center" wrapText="1"/>
    </xf>
    <xf numFmtId="0" fontId="38" fillId="0" borderId="0" xfId="20" applyFont="1" applyFill="1" applyAlignment="1">
      <alignment horizontal="center" vertical="center" wrapText="1"/>
    </xf>
    <xf numFmtId="0" fontId="37" fillId="0" borderId="0" xfId="20" applyFont="1" applyAlignment="1">
      <alignment vertical="center" wrapText="1"/>
    </xf>
    <xf numFmtId="0" fontId="35" fillId="0" borderId="0" xfId="20" applyFont="1" applyFill="1" applyAlignment="1">
      <alignment horizontal="center" vertical="center" wrapText="1"/>
    </xf>
    <xf numFmtId="0" fontId="36" fillId="0" borderId="0" xfId="20" applyFont="1" applyAlignment="1">
      <alignment vertical="center" wrapText="1"/>
    </xf>
    <xf numFmtId="49" fontId="21" fillId="0" borderId="0" xfId="0" applyNumberFormat="1" applyFont="1" applyAlignment="1">
      <alignment horizontal="left" vertical="center"/>
    </xf>
    <xf numFmtId="0" fontId="20" fillId="0" borderId="0" xfId="0" applyFont="1" applyAlignment="1">
      <alignment horizontal="left" vertical="center"/>
    </xf>
    <xf numFmtId="0" fontId="1" fillId="0" borderId="0" xfId="0" applyFont="1" applyAlignment="1">
      <alignment horizontal="left" vertical="center"/>
    </xf>
    <xf numFmtId="0" fontId="18" fillId="0" borderId="0" xfId="20" applyAlignment="1">
      <alignment vertical="center"/>
    </xf>
    <xf numFmtId="0" fontId="21" fillId="0" borderId="0" xfId="0" applyFont="1" applyAlignment="1">
      <alignment horizontal="left" vertical="center"/>
    </xf>
    <xf numFmtId="0" fontId="0" fillId="0" borderId="0" xfId="0" applyAlignment="1">
      <alignment horizontal="left" vertical="center"/>
    </xf>
    <xf numFmtId="0" fontId="27" fillId="0" borderId="0" xfId="20" applyFont="1" applyFill="1" applyAlignment="1">
      <alignment horizontal="left" vertical="center"/>
    </xf>
    <xf numFmtId="0" fontId="27" fillId="0" borderId="0" xfId="20" applyFont="1" applyFill="1" applyAlignment="1">
      <alignment horizontal="center" vertical="center"/>
    </xf>
    <xf numFmtId="0" fontId="18" fillId="0" borderId="0" xfId="20" applyFill="1" applyAlignment="1">
      <alignment horizontal="center" vertical="center"/>
    </xf>
    <xf numFmtId="0" fontId="18" fillId="0" borderId="0" xfId="20" applyFill="1" applyAlignment="1">
      <alignment vertical="center"/>
    </xf>
    <xf numFmtId="0" fontId="25" fillId="0" borderId="0" xfId="20" applyFont="1" applyFill="1" applyAlignment="1">
      <alignment horizontal="left" vertical="center"/>
    </xf>
    <xf numFmtId="0" fontId="25" fillId="0" borderId="2" xfId="20" applyFont="1" applyFill="1" applyBorder="1" applyAlignment="1">
      <alignment horizontal="left" vertical="top" wrapText="1"/>
    </xf>
    <xf numFmtId="0" fontId="27" fillId="0" borderId="2" xfId="20" applyFont="1" applyFill="1" applyBorder="1" applyAlignment="1">
      <alignment horizontal="left" vertical="top" wrapText="1"/>
    </xf>
    <xf numFmtId="0" fontId="19" fillId="0" borderId="0" xfId="20" applyFont="1" applyFill="1" applyAlignment="1">
      <alignment horizontal="center" vertical="center"/>
    </xf>
    <xf numFmtId="0" fontId="27" fillId="0" borderId="0" xfId="20" applyFont="1" applyFill="1" applyAlignment="1">
      <alignment horizontal="left" vertical="top" wrapText="1"/>
    </xf>
    <xf numFmtId="0" fontId="27" fillId="0" borderId="0" xfId="20" applyFont="1" applyFill="1" applyBorder="1" applyAlignment="1">
      <alignment horizontal="left" vertical="top" wrapText="1"/>
    </xf>
    <xf numFmtId="164" fontId="21" fillId="0" borderId="0" xfId="0" applyNumberFormat="1" applyFont="1" applyAlignment="1">
      <alignment vertical="center"/>
    </xf>
    <xf numFmtId="49" fontId="22" fillId="0" borderId="2" xfId="3" applyNumberFormat="1" applyFont="1" applyBorder="1" applyAlignment="1">
      <alignment horizontal="left" vertical="top"/>
    </xf>
    <xf numFmtId="0" fontId="22" fillId="0" borderId="2" xfId="3" applyFont="1" applyBorder="1" applyAlignment="1">
      <alignment horizontal="justify" vertical="top"/>
    </xf>
    <xf numFmtId="0" fontId="21" fillId="0" borderId="0" xfId="0" applyFont="1"/>
    <xf numFmtId="49" fontId="17" fillId="0" borderId="2" xfId="0" applyNumberFormat="1" applyFont="1" applyBorder="1" applyAlignment="1">
      <alignment horizontal="left" vertical="top"/>
    </xf>
    <xf numFmtId="0" fontId="17" fillId="0" borderId="2" xfId="10" applyFont="1" applyBorder="1" applyAlignment="1">
      <alignment horizontal="justify" vertical="top" wrapText="1"/>
    </xf>
    <xf numFmtId="49" fontId="17" fillId="0" borderId="2" xfId="0" applyNumberFormat="1" applyFont="1" applyBorder="1" applyAlignment="1">
      <alignment horizontal="left" vertical="top" wrapText="1"/>
    </xf>
    <xf numFmtId="0" fontId="17" fillId="0" borderId="2" xfId="3" applyFont="1" applyBorder="1" applyAlignment="1">
      <alignment horizontal="justify" vertical="top" wrapText="1"/>
    </xf>
    <xf numFmtId="0" fontId="17" fillId="0" borderId="2" xfId="3" applyFont="1" applyBorder="1" applyAlignment="1">
      <alignment horizontal="left" vertical="top" wrapText="1" readingOrder="1"/>
    </xf>
    <xf numFmtId="0" fontId="17" fillId="0" borderId="2" xfId="4" applyFont="1" applyBorder="1" applyAlignment="1">
      <alignment horizontal="left" vertical="top" wrapText="1" readingOrder="1"/>
    </xf>
    <xf numFmtId="0" fontId="17" fillId="0" borderId="2" xfId="4" quotePrefix="1" applyFont="1" applyBorder="1" applyAlignment="1">
      <alignment horizontal="left" vertical="top" wrapText="1" readingOrder="1"/>
    </xf>
    <xf numFmtId="0" fontId="17" fillId="0" borderId="2" xfId="3" applyFont="1" applyBorder="1" applyAlignment="1">
      <alignment horizontal="justify" vertical="top"/>
    </xf>
    <xf numFmtId="0" fontId="17" fillId="0" borderId="2" xfId="5" applyFont="1" applyBorder="1" applyAlignment="1">
      <alignment horizontal="left" vertical="top" wrapText="1" readingOrder="1"/>
    </xf>
    <xf numFmtId="49" fontId="21" fillId="0" borderId="0" xfId="0" applyNumberFormat="1" applyFont="1" applyAlignment="1">
      <alignment horizontal="left" vertical="top"/>
    </xf>
    <xf numFmtId="0" fontId="21" fillId="0" borderId="0" xfId="0" applyFont="1" applyAlignment="1">
      <alignment horizontal="center" vertical="top"/>
    </xf>
    <xf numFmtId="0" fontId="21" fillId="0" borderId="0" xfId="0" applyFont="1" applyAlignment="1">
      <alignment horizontal="center"/>
    </xf>
    <xf numFmtId="4" fontId="21" fillId="0" borderId="0" xfId="0" applyNumberFormat="1" applyFont="1"/>
    <xf numFmtId="164" fontId="21" fillId="0" borderId="0" xfId="0" applyNumberFormat="1" applyFont="1"/>
    <xf numFmtId="164" fontId="20" fillId="0" borderId="0" xfId="0" applyNumberFormat="1" applyFont="1"/>
    <xf numFmtId="0" fontId="22" fillId="0" borderId="2" xfId="3" applyFont="1" applyBorder="1" applyAlignment="1">
      <alignment horizontal="left" vertical="top"/>
    </xf>
    <xf numFmtId="0" fontId="15" fillId="0" borderId="0" xfId="16" applyFont="1" applyAlignment="1">
      <alignment vertical="center"/>
    </xf>
    <xf numFmtId="0" fontId="3" fillId="0" borderId="0" xfId="16" applyAlignment="1">
      <alignment vertical="center"/>
    </xf>
    <xf numFmtId="0" fontId="3" fillId="0" borderId="0" xfId="0" applyFont="1"/>
    <xf numFmtId="0" fontId="29" fillId="0" borderId="0" xfId="16" applyFont="1" applyAlignment="1">
      <alignment vertical="center"/>
    </xf>
    <xf numFmtId="0" fontId="21" fillId="0" borderId="0" xfId="16" applyFont="1" applyAlignment="1">
      <alignment vertical="center"/>
    </xf>
    <xf numFmtId="0" fontId="21" fillId="0" borderId="0" xfId="0" applyFont="1" applyAlignment="1">
      <alignment vertical="center"/>
    </xf>
    <xf numFmtId="0" fontId="17" fillId="0" borderId="2" xfId="26" quotePrefix="1" applyFont="1" applyBorder="1" applyAlignment="1">
      <alignment horizontal="left" vertical="top" wrapText="1"/>
    </xf>
    <xf numFmtId="0" fontId="31" fillId="0" borderId="0" xfId="16" applyFont="1" applyAlignment="1">
      <alignment vertical="center"/>
    </xf>
    <xf numFmtId="49" fontId="13" fillId="0" borderId="0" xfId="0" applyNumberFormat="1" applyFont="1" applyAlignment="1">
      <alignment horizontal="right" vertical="center"/>
    </xf>
    <xf numFmtId="0" fontId="30"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2" xfId="26" applyFont="1" applyBorder="1" applyAlignment="1">
      <alignment horizontal="left" vertical="top" wrapText="1"/>
    </xf>
    <xf numFmtId="0" fontId="17" fillId="0" borderId="2" xfId="3" quotePrefix="1" applyFont="1" applyBorder="1" applyAlignment="1">
      <alignment horizontal="justify" vertical="top" wrapText="1"/>
    </xf>
    <xf numFmtId="0" fontId="17" fillId="0" borderId="2" xfId="26" applyFont="1" applyBorder="1" applyAlignment="1">
      <alignment vertical="top" wrapText="1"/>
    </xf>
    <xf numFmtId="0" fontId="26" fillId="0" borderId="0" xfId="0" applyFont="1" applyAlignment="1">
      <alignment vertical="center"/>
    </xf>
    <xf numFmtId="0" fontId="26" fillId="0" borderId="0" xfId="0" applyFont="1" applyAlignment="1">
      <alignment vertical="center" wrapText="1"/>
    </xf>
    <xf numFmtId="0" fontId="17" fillId="0" borderId="38" xfId="26" applyFont="1" applyBorder="1" applyAlignment="1">
      <alignment vertical="top" wrapText="1"/>
    </xf>
    <xf numFmtId="0" fontId="29" fillId="0" borderId="0" xfId="0" applyFont="1" applyAlignment="1">
      <alignment vertical="center"/>
    </xf>
    <xf numFmtId="0" fontId="17" fillId="0" borderId="39" xfId="26" applyFont="1" applyBorder="1" applyAlignment="1">
      <alignment vertical="top" wrapText="1"/>
    </xf>
    <xf numFmtId="49" fontId="17" fillId="0" borderId="0" xfId="0" applyNumberFormat="1" applyFont="1" applyAlignment="1">
      <alignment horizontal="right" vertical="center" wrapText="1"/>
    </xf>
    <xf numFmtId="4" fontId="21" fillId="0" borderId="0" xfId="0" applyNumberFormat="1" applyFont="1" applyAlignment="1">
      <alignment vertical="center"/>
    </xf>
    <xf numFmtId="0" fontId="21"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0" fontId="11" fillId="0" borderId="0" xfId="28"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0"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1" fillId="0" borderId="0" xfId="0" applyNumberFormat="1" applyFont="1" applyAlignment="1">
      <alignment vertical="center"/>
    </xf>
    <xf numFmtId="49" fontId="20" fillId="0" borderId="8" xfId="0" applyNumberFormat="1" applyFont="1" applyBorder="1" applyAlignment="1">
      <alignment vertical="center"/>
    </xf>
    <xf numFmtId="0" fontId="20" fillId="0" borderId="8" xfId="0" applyFont="1" applyBorder="1" applyAlignment="1">
      <alignment horizontal="left" vertical="center"/>
    </xf>
    <xf numFmtId="4" fontId="21" fillId="0" borderId="8" xfId="0" applyNumberFormat="1" applyFont="1" applyBorder="1" applyAlignment="1">
      <alignment vertical="center"/>
    </xf>
    <xf numFmtId="49" fontId="21" fillId="0" borderId="9" xfId="0" applyNumberFormat="1" applyFont="1" applyBorder="1" applyAlignment="1">
      <alignment horizontal="left" vertical="center"/>
    </xf>
    <xf numFmtId="0" fontId="21" fillId="0" borderId="9" xfId="0" applyFont="1" applyBorder="1" applyAlignment="1">
      <alignment horizontal="left" vertical="center"/>
    </xf>
    <xf numFmtId="4" fontId="21" fillId="0" borderId="9" xfId="0" applyNumberFormat="1" applyFont="1" applyBorder="1" applyAlignment="1">
      <alignment vertical="center"/>
    </xf>
    <xf numFmtId="0" fontId="21" fillId="3" borderId="0" xfId="0" applyFont="1" applyFill="1" applyAlignment="1">
      <alignment horizontal="left" vertical="center"/>
    </xf>
    <xf numFmtId="4" fontId="20" fillId="0" borderId="0" xfId="0" applyNumberFormat="1" applyFont="1" applyAlignment="1">
      <alignment vertical="center"/>
    </xf>
    <xf numFmtId="168" fontId="20" fillId="0" borderId="21" xfId="0" applyNumberFormat="1" applyFont="1" applyBorder="1" applyAlignment="1">
      <alignment horizontal="left" vertical="center"/>
    </xf>
    <xf numFmtId="0" fontId="21" fillId="0" borderId="21" xfId="0" applyFont="1" applyBorder="1" applyAlignment="1">
      <alignment horizontal="left" vertical="center"/>
    </xf>
    <xf numFmtId="0" fontId="21" fillId="3" borderId="21" xfId="0" applyFont="1" applyFill="1" applyBorder="1" applyAlignment="1">
      <alignment horizontal="left" vertical="center"/>
    </xf>
    <xf numFmtId="4" fontId="20" fillId="0" borderId="21" xfId="0" applyNumberFormat="1" applyFont="1" applyBorder="1" applyAlignment="1">
      <alignment vertical="center"/>
    </xf>
    <xf numFmtId="49" fontId="1" fillId="0" borderId="5" xfId="0" applyNumberFormat="1" applyFont="1" applyBorder="1" applyAlignment="1">
      <alignment horizontal="left" vertical="center"/>
    </xf>
    <xf numFmtId="0" fontId="1" fillId="0" borderId="7" xfId="0" applyFont="1" applyBorder="1" applyAlignment="1">
      <alignment horizontal="left" vertical="center"/>
    </xf>
    <xf numFmtId="0" fontId="1" fillId="3" borderId="7" xfId="0" applyFont="1" applyFill="1" applyBorder="1" applyAlignment="1">
      <alignment horizontal="left" vertical="center"/>
    </xf>
    <xf numFmtId="4" fontId="1" fillId="0" borderId="4" xfId="0" applyNumberFormat="1" applyFont="1" applyBorder="1" applyAlignment="1">
      <alignment vertical="center"/>
    </xf>
    <xf numFmtId="0" fontId="24" fillId="0" borderId="0" xfId="0" applyFont="1" applyAlignment="1">
      <alignment horizontal="left" vertical="center"/>
    </xf>
    <xf numFmtId="0" fontId="21" fillId="0" borderId="0" xfId="0" applyFont="1" applyAlignment="1">
      <alignment horizontal="justify"/>
    </xf>
    <xf numFmtId="164" fontId="20" fillId="0" borderId="0" xfId="0" applyNumberFormat="1" applyFont="1" applyAlignment="1">
      <alignment vertical="center"/>
    </xf>
    <xf numFmtId="49" fontId="21" fillId="0" borderId="0" xfId="0" applyNumberFormat="1" applyFont="1" applyAlignment="1">
      <alignment vertical="top"/>
    </xf>
    <xf numFmtId="0" fontId="20" fillId="0" borderId="0" xfId="0" applyFont="1" applyAlignment="1">
      <alignment horizontal="left"/>
    </xf>
    <xf numFmtId="49" fontId="0" fillId="0" borderId="0" xfId="0" applyNumberFormat="1" applyAlignment="1">
      <alignment vertical="top"/>
    </xf>
    <xf numFmtId="164" fontId="0" fillId="0" borderId="0" xfId="0" applyNumberFormat="1"/>
    <xf numFmtId="49" fontId="22" fillId="0" borderId="0" xfId="2" applyNumberFormat="1" applyFont="1" applyAlignment="1">
      <alignment horizontal="left" vertical="center" wrapText="1"/>
    </xf>
    <xf numFmtId="166" fontId="22" fillId="0" borderId="0" xfId="2" applyNumberFormat="1" applyFont="1" applyAlignment="1">
      <alignment horizontal="left" vertical="center" wrapText="1"/>
    </xf>
    <xf numFmtId="4" fontId="22" fillId="0" borderId="0" xfId="2" applyNumberFormat="1" applyFont="1" applyAlignment="1">
      <alignment horizontal="left" vertical="center" wrapText="1"/>
    </xf>
    <xf numFmtId="0" fontId="21" fillId="0" borderId="0" xfId="6" applyFont="1"/>
    <xf numFmtId="49" fontId="20" fillId="0" borderId="0" xfId="0" applyNumberFormat="1" applyFont="1" applyAlignment="1">
      <alignment vertical="center"/>
    </xf>
    <xf numFmtId="0" fontId="20" fillId="0" borderId="0" xfId="0" applyFont="1" applyAlignment="1">
      <alignment horizontal="justify" vertical="center"/>
    </xf>
    <xf numFmtId="49" fontId="20" fillId="0" borderId="0" xfId="6" applyNumberFormat="1" applyFont="1" applyAlignment="1">
      <alignment vertical="center"/>
    </xf>
    <xf numFmtId="0" fontId="21" fillId="0" borderId="0" xfId="6" applyFont="1" applyAlignment="1">
      <alignment horizontal="center" vertical="center"/>
    </xf>
    <xf numFmtId="166" fontId="21" fillId="0" borderId="0" xfId="6" applyNumberFormat="1" applyFont="1" applyAlignment="1">
      <alignment horizontal="right" vertical="center"/>
    </xf>
    <xf numFmtId="164" fontId="21" fillId="0" borderId="0" xfId="6" applyNumberFormat="1" applyFont="1" applyAlignment="1">
      <alignment horizontal="right" vertical="center"/>
    </xf>
    <xf numFmtId="4" fontId="17" fillId="0" borderId="0" xfId="12" applyNumberFormat="1" applyFont="1"/>
    <xf numFmtId="49" fontId="21" fillId="0" borderId="0" xfId="6" applyNumberFormat="1" applyFont="1" applyAlignment="1">
      <alignment vertical="center"/>
    </xf>
    <xf numFmtId="0" fontId="21" fillId="0" borderId="0" xfId="6" applyFont="1" applyAlignment="1">
      <alignment horizontal="left" vertical="top"/>
    </xf>
    <xf numFmtId="4" fontId="21" fillId="0" borderId="0" xfId="6" applyNumberFormat="1" applyFont="1" applyAlignment="1">
      <alignment horizontal="right" vertical="center"/>
    </xf>
    <xf numFmtId="9" fontId="21" fillId="0" borderId="0" xfId="0" applyNumberFormat="1"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vertical="center"/>
    </xf>
    <xf numFmtId="4" fontId="23" fillId="0" borderId="0" xfId="0" applyNumberFormat="1" applyFont="1" applyAlignment="1">
      <alignment vertical="center"/>
    </xf>
    <xf numFmtId="164" fontId="23" fillId="0" borderId="0" xfId="0" applyNumberFormat="1" applyFont="1" applyAlignment="1">
      <alignment vertical="center"/>
    </xf>
    <xf numFmtId="49" fontId="20" fillId="0" borderId="2" xfId="6" applyNumberFormat="1" applyFont="1" applyBorder="1" applyAlignment="1">
      <alignment horizontal="left" vertical="top"/>
    </xf>
    <xf numFmtId="0" fontId="20" fillId="0" borderId="10" xfId="6" applyFont="1" applyBorder="1" applyAlignment="1">
      <alignment horizontal="left" vertical="top" wrapText="1"/>
    </xf>
    <xf numFmtId="0" fontId="20" fillId="0" borderId="2" xfId="6" applyFont="1" applyBorder="1" applyAlignment="1">
      <alignment horizontal="center" vertical="top"/>
    </xf>
    <xf numFmtId="166" fontId="20" fillId="0" borderId="2" xfId="6" applyNumberFormat="1" applyFont="1" applyBorder="1" applyAlignment="1">
      <alignment horizontal="center" vertical="top"/>
    </xf>
    <xf numFmtId="164" fontId="20" fillId="0" borderId="2" xfId="6" applyNumberFormat="1" applyFont="1" applyBorder="1" applyAlignment="1">
      <alignment horizontal="center" vertical="top"/>
    </xf>
    <xf numFmtId="4" fontId="20" fillId="0" borderId="2" xfId="6" applyNumberFormat="1" applyFont="1" applyBorder="1" applyAlignment="1">
      <alignment horizontal="center" vertical="top"/>
    </xf>
    <xf numFmtId="49" fontId="21" fillId="0" borderId="1" xfId="0" applyNumberFormat="1" applyFont="1" applyBorder="1" applyAlignment="1">
      <alignment vertical="top"/>
    </xf>
    <xf numFmtId="0" fontId="21" fillId="0" borderId="11" xfId="0" applyFont="1" applyBorder="1" applyAlignment="1">
      <alignment horizontal="left" wrapText="1"/>
    </xf>
    <xf numFmtId="0" fontId="21" fillId="3" borderId="11" xfId="0" applyFont="1" applyFill="1" applyBorder="1" applyAlignment="1">
      <alignment horizontal="left" wrapText="1"/>
    </xf>
    <xf numFmtId="0" fontId="21" fillId="0" borderId="1" xfId="0" applyFont="1" applyBorder="1" applyAlignment="1">
      <alignment horizontal="center"/>
    </xf>
    <xf numFmtId="3" fontId="21" fillId="0" borderId="1" xfId="0" applyNumberFormat="1" applyFont="1" applyBorder="1"/>
    <xf numFmtId="164" fontId="21" fillId="0" borderId="1" xfId="0" applyNumberFormat="1" applyFont="1" applyBorder="1"/>
    <xf numFmtId="4" fontId="21" fillId="0" borderId="1" xfId="0" applyNumberFormat="1" applyFont="1" applyBorder="1"/>
    <xf numFmtId="49" fontId="20" fillId="0" borderId="3" xfId="0" applyNumberFormat="1" applyFont="1" applyBorder="1" applyAlignment="1">
      <alignment vertical="top"/>
    </xf>
    <xf numFmtId="0" fontId="20" fillId="0" borderId="12" xfId="0" applyFont="1" applyBorder="1" applyAlignment="1">
      <alignment horizontal="left" vertical="top"/>
    </xf>
    <xf numFmtId="0" fontId="21" fillId="0" borderId="3" xfId="0" applyFont="1" applyBorder="1" applyAlignment="1">
      <alignment horizontal="center"/>
    </xf>
    <xf numFmtId="3" fontId="21" fillId="0" borderId="3" xfId="0" applyNumberFormat="1" applyFont="1" applyBorder="1"/>
    <xf numFmtId="164" fontId="21" fillId="0" borderId="3" xfId="0" applyNumberFormat="1" applyFont="1" applyBorder="1"/>
    <xf numFmtId="4" fontId="21" fillId="0" borderId="3" xfId="0" applyNumberFormat="1" applyFont="1" applyBorder="1"/>
    <xf numFmtId="49" fontId="20" fillId="0" borderId="3" xfId="0" applyNumberFormat="1" applyFont="1" applyBorder="1" applyAlignment="1">
      <alignment horizontal="left" vertical="top"/>
    </xf>
    <xf numFmtId="0" fontId="21" fillId="0" borderId="12" xfId="0" applyFont="1" applyBorder="1" applyAlignment="1">
      <alignment horizontal="left" vertical="top" wrapText="1"/>
    </xf>
    <xf numFmtId="0" fontId="21" fillId="3" borderId="12" xfId="0" applyFont="1" applyFill="1" applyBorder="1" applyAlignment="1">
      <alignment horizontal="left" vertical="top" wrapText="1"/>
    </xf>
    <xf numFmtId="0" fontId="21" fillId="0" borderId="3" xfId="0" applyFont="1" applyBorder="1" applyAlignment="1">
      <alignment horizontal="left" vertical="top"/>
    </xf>
    <xf numFmtId="1" fontId="21" fillId="0" borderId="3" xfId="0" applyNumberFormat="1" applyFont="1" applyBorder="1" applyAlignment="1">
      <alignment horizontal="left" vertical="top"/>
    </xf>
    <xf numFmtId="49" fontId="21" fillId="0" borderId="3" xfId="0" applyNumberFormat="1" applyFont="1" applyBorder="1" applyAlignment="1">
      <alignment horizontal="left" vertical="top"/>
    </xf>
    <xf numFmtId="4" fontId="21" fillId="0" borderId="3" xfId="6" applyNumberFormat="1" applyFont="1" applyBorder="1" applyAlignment="1">
      <alignment horizontal="right"/>
    </xf>
    <xf numFmtId="0" fontId="21" fillId="0" borderId="0" xfId="5" applyFont="1" applyAlignment="1">
      <alignment horizontal="left" vertical="top" wrapText="1"/>
    </xf>
    <xf numFmtId="0" fontId="21" fillId="3" borderId="0" xfId="5" applyFont="1" applyFill="1" applyAlignment="1">
      <alignment horizontal="left" vertical="top" wrapText="1"/>
    </xf>
    <xf numFmtId="0" fontId="17" fillId="0" borderId="3" xfId="0" applyFont="1" applyBorder="1" applyAlignment="1">
      <alignment horizontal="center"/>
    </xf>
    <xf numFmtId="3" fontId="17" fillId="0" borderId="3" xfId="0" applyNumberFormat="1" applyFont="1" applyBorder="1"/>
    <xf numFmtId="164" fontId="17" fillId="0" borderId="3" xfId="0" applyNumberFormat="1" applyFont="1" applyBorder="1"/>
    <xf numFmtId="4" fontId="17" fillId="0" borderId="3" xfId="0" applyNumberFormat="1" applyFont="1" applyBorder="1"/>
    <xf numFmtId="0" fontId="2" fillId="0" borderId="0" xfId="0" applyFont="1"/>
    <xf numFmtId="0" fontId="17" fillId="0" borderId="3" xfId="0" applyFont="1" applyBorder="1" applyAlignment="1">
      <alignment horizontal="left" vertical="top"/>
    </xf>
    <xf numFmtId="49" fontId="17" fillId="0" borderId="3" xfId="0" applyNumberFormat="1" applyFont="1" applyBorder="1" applyAlignment="1">
      <alignment horizontal="left" vertical="top"/>
    </xf>
    <xf numFmtId="1" fontId="17" fillId="0" borderId="3" xfId="0" applyNumberFormat="1" applyFont="1" applyBorder="1" applyAlignment="1">
      <alignment horizontal="left" vertical="top"/>
    </xf>
    <xf numFmtId="0" fontId="21" fillId="0" borderId="0" xfId="0" applyFont="1" applyAlignment="1">
      <alignment horizontal="left" vertical="top" wrapText="1"/>
    </xf>
    <xf numFmtId="0" fontId="21" fillId="3" borderId="0" xfId="0" applyFont="1" applyFill="1" applyAlignment="1">
      <alignment horizontal="left" vertical="top" wrapText="1"/>
    </xf>
    <xf numFmtId="0" fontId="21" fillId="0" borderId="0" xfId="5" applyFont="1" applyAlignment="1">
      <alignment horizontal="justify" vertical="top"/>
    </xf>
    <xf numFmtId="0" fontId="21" fillId="3" borderId="0" xfId="5" applyFont="1" applyFill="1" applyAlignment="1">
      <alignment horizontal="justify" vertical="top"/>
    </xf>
    <xf numFmtId="0" fontId="21" fillId="0" borderId="0" xfId="24" applyFont="1" applyAlignment="1">
      <alignment vertical="top"/>
    </xf>
    <xf numFmtId="0" fontId="21" fillId="3" borderId="0" xfId="24" applyFont="1" applyFill="1" applyAlignment="1">
      <alignment vertical="top"/>
    </xf>
    <xf numFmtId="0" fontId="51" fillId="0" borderId="12" xfId="0" applyFont="1" applyBorder="1" applyAlignment="1">
      <alignment horizontal="left" vertical="top" wrapText="1"/>
    </xf>
    <xf numFmtId="0" fontId="51" fillId="3" borderId="12" xfId="0" applyFont="1" applyFill="1" applyBorder="1" applyAlignment="1">
      <alignment horizontal="left" vertical="top" wrapText="1"/>
    </xf>
    <xf numFmtId="167" fontId="17" fillId="0" borderId="3" xfId="0" applyNumberFormat="1" applyFont="1" applyBorder="1"/>
    <xf numFmtId="167" fontId="21" fillId="0" borderId="3" xfId="0" applyNumberFormat="1" applyFont="1" applyBorder="1"/>
    <xf numFmtId="0" fontId="21" fillId="0" borderId="0" xfId="5" applyFont="1" applyAlignment="1">
      <alignment horizontal="left" vertical="justify" wrapText="1"/>
    </xf>
    <xf numFmtId="0" fontId="21" fillId="3" borderId="0" xfId="5" applyFont="1" applyFill="1" applyAlignment="1">
      <alignment horizontal="left" vertical="justify" wrapText="1"/>
    </xf>
    <xf numFmtId="0" fontId="21" fillId="0" borderId="0" xfId="25" applyFont="1" applyAlignment="1">
      <alignment horizontal="left" vertical="top" wrapText="1"/>
    </xf>
    <xf numFmtId="0" fontId="21" fillId="3" borderId="0" xfId="25" applyFont="1" applyFill="1" applyAlignment="1">
      <alignment horizontal="left" vertical="top" wrapText="1"/>
    </xf>
    <xf numFmtId="4" fontId="20" fillId="0" borderId="2" xfId="6" applyNumberFormat="1" applyFont="1" applyBorder="1" applyAlignment="1">
      <alignment horizontal="right" vertical="top"/>
    </xf>
    <xf numFmtId="0" fontId="52" fillId="0" borderId="0" xfId="0" applyFont="1" applyAlignment="1">
      <alignment vertical="top" wrapText="1"/>
    </xf>
    <xf numFmtId="0" fontId="43" fillId="0" borderId="17" xfId="20" applyFont="1" applyBorder="1" applyAlignment="1">
      <alignment horizontal="left" vertical="center" wrapText="1"/>
    </xf>
    <xf numFmtId="0" fontId="6" fillId="0" borderId="16" xfId="0" applyFont="1" applyBorder="1" applyAlignment="1">
      <alignment vertical="center" wrapText="1"/>
    </xf>
    <xf numFmtId="0" fontId="6" fillId="0" borderId="15" xfId="0" applyFont="1" applyBorder="1" applyAlignment="1">
      <alignment vertical="center" wrapText="1"/>
    </xf>
    <xf numFmtId="0" fontId="42" fillId="0" borderId="6" xfId="20" quotePrefix="1" applyFont="1" applyBorder="1" applyAlignment="1">
      <alignment vertical="center" wrapText="1"/>
    </xf>
    <xf numFmtId="0" fontId="0" fillId="0" borderId="7" xfId="0" applyBorder="1" applyAlignment="1">
      <alignment vertical="center" wrapText="1"/>
    </xf>
    <xf numFmtId="49" fontId="40" fillId="0" borderId="6" xfId="20" quotePrefix="1" applyNumberFormat="1" applyFont="1" applyBorder="1" applyAlignment="1">
      <alignment horizontal="right" wrapText="1"/>
    </xf>
    <xf numFmtId="49" fontId="41" fillId="0" borderId="7" xfId="0" applyNumberFormat="1" applyFont="1" applyBorder="1" applyAlignment="1">
      <alignment horizontal="right" wrapText="1"/>
    </xf>
    <xf numFmtId="0" fontId="39" fillId="0" borderId="6" xfId="2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35" fillId="0" borderId="32" xfId="20" applyFont="1" applyBorder="1" applyAlignment="1">
      <alignment horizontal="left" vertical="center" wrapText="1"/>
    </xf>
    <xf numFmtId="0" fontId="0" fillId="0" borderId="9" xfId="0" applyBorder="1" applyAlignment="1">
      <alignment horizontal="left" vertical="center" wrapText="1"/>
    </xf>
    <xf numFmtId="0" fontId="0" fillId="0" borderId="31" xfId="0" applyBorder="1" applyAlignment="1">
      <alignment horizontal="left" vertical="center" wrapText="1"/>
    </xf>
    <xf numFmtId="0" fontId="35" fillId="0" borderId="29" xfId="20" applyFont="1" applyBorder="1" applyAlignment="1">
      <alignment vertical="top" wrapText="1"/>
    </xf>
    <xf numFmtId="0" fontId="0" fillId="0" borderId="28" xfId="0" applyBorder="1" applyAlignment="1">
      <alignment vertical="top" wrapText="1"/>
    </xf>
    <xf numFmtId="0" fontId="0" fillId="0" borderId="28" xfId="0" applyBorder="1" applyAlignment="1">
      <alignment wrapText="1"/>
    </xf>
    <xf numFmtId="0" fontId="0" fillId="0" borderId="27" xfId="0" applyBorder="1" applyAlignment="1">
      <alignment wrapText="1"/>
    </xf>
    <xf numFmtId="0" fontId="43" fillId="0" borderId="10" xfId="20" applyFont="1" applyBorder="1" applyAlignment="1">
      <alignment horizontal="left" vertical="center" wrapText="1"/>
    </xf>
    <xf numFmtId="0" fontId="6" fillId="0" borderId="21" xfId="0" applyFont="1" applyBorder="1" applyAlignment="1">
      <alignment vertical="center" wrapText="1"/>
    </xf>
    <xf numFmtId="0" fontId="6" fillId="0" borderId="20" xfId="0" applyFont="1" applyBorder="1" applyAlignment="1">
      <alignment vertical="center" wrapText="1"/>
    </xf>
    <xf numFmtId="0" fontId="40" fillId="0" borderId="26" xfId="20" applyFont="1" applyBorder="1" applyAlignment="1">
      <alignment horizontal="center" vertical="top" wrapText="1"/>
    </xf>
    <xf numFmtId="0" fontId="41" fillId="0" borderId="0" xfId="0" applyFont="1" applyAlignment="1">
      <alignment horizontal="center" vertical="top" wrapText="1"/>
    </xf>
    <xf numFmtId="0" fontId="41" fillId="0" borderId="25" xfId="0" applyFont="1" applyBorder="1" applyAlignment="1">
      <alignment horizontal="center" vertical="top" wrapText="1"/>
    </xf>
    <xf numFmtId="0" fontId="41" fillId="0" borderId="24" xfId="0" applyFont="1" applyBorder="1" applyAlignment="1">
      <alignment horizontal="center" vertical="top" wrapText="1"/>
    </xf>
    <xf numFmtId="0" fontId="41" fillId="0" borderId="8" xfId="0" applyFont="1" applyBorder="1" applyAlignment="1">
      <alignment horizontal="center" vertical="top" wrapText="1"/>
    </xf>
    <xf numFmtId="0" fontId="41" fillId="0" borderId="23" xfId="0" applyFont="1" applyBorder="1" applyAlignment="1">
      <alignment horizontal="center" vertical="top" wrapText="1"/>
    </xf>
    <xf numFmtId="0" fontId="45" fillId="0" borderId="6" xfId="20" applyFont="1" applyBorder="1" applyAlignment="1">
      <alignment vertical="center"/>
    </xf>
    <xf numFmtId="0" fontId="44" fillId="0" borderId="7" xfId="0" applyFont="1" applyBorder="1" applyAlignment="1">
      <alignment vertical="center"/>
    </xf>
    <xf numFmtId="0" fontId="35" fillId="0" borderId="29" xfId="2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vertical="center" wrapText="1"/>
    </xf>
    <xf numFmtId="0" fontId="0" fillId="0" borderId="27" xfId="0" applyBorder="1" applyAlignment="1">
      <alignment vertical="center" wrapText="1"/>
    </xf>
    <xf numFmtId="0" fontId="35" fillId="0" borderId="29" xfId="20" applyFont="1" applyBorder="1" applyAlignment="1">
      <alignment vertical="center" wrapText="1"/>
    </xf>
    <xf numFmtId="0" fontId="35" fillId="0" borderId="24" xfId="20" applyFont="1" applyBorder="1" applyAlignment="1">
      <alignment horizontal="left" vertical="top" wrapText="1"/>
    </xf>
    <xf numFmtId="0" fontId="0" fillId="0" borderId="8" xfId="0" applyBorder="1" applyAlignment="1">
      <alignment horizontal="left" vertical="top" wrapText="1"/>
    </xf>
    <xf numFmtId="0" fontId="46" fillId="0" borderId="8" xfId="20" applyFont="1" applyBorder="1" applyAlignment="1">
      <alignment horizontal="left" vertical="top" wrapText="1" indent="1"/>
    </xf>
    <xf numFmtId="0" fontId="46" fillId="0" borderId="23" xfId="20" applyFont="1" applyBorder="1" applyAlignment="1">
      <alignment horizontal="left" vertical="top" wrapText="1" indent="1"/>
    </xf>
    <xf numFmtId="0" fontId="40" fillId="0" borderId="24" xfId="27" applyFont="1" applyBorder="1" applyAlignment="1">
      <alignment horizontal="center" vertical="top" wrapText="1"/>
    </xf>
    <xf numFmtId="0" fontId="41" fillId="0" borderId="8" xfId="28" applyFont="1" applyBorder="1" applyAlignment="1">
      <alignment horizontal="center" vertical="top" wrapText="1"/>
    </xf>
    <xf numFmtId="0" fontId="41" fillId="0" borderId="23" xfId="28" applyFont="1" applyBorder="1" applyAlignment="1">
      <alignment horizontal="center" vertical="top" wrapText="1"/>
    </xf>
    <xf numFmtId="0" fontId="47" fillId="0" borderId="8" xfId="20" applyFont="1" applyBorder="1" applyAlignment="1">
      <alignment horizontal="left" vertical="top" wrapText="1" indent="1"/>
    </xf>
    <xf numFmtId="0" fontId="47" fillId="0" borderId="23" xfId="20" applyFont="1" applyBorder="1" applyAlignment="1">
      <alignment horizontal="left" vertical="top" wrapText="1" indent="1"/>
    </xf>
    <xf numFmtId="0" fontId="43" fillId="0" borderId="36" xfId="20" applyFont="1" applyBorder="1" applyAlignment="1">
      <alignment horizontal="left" vertical="center" wrapText="1"/>
    </xf>
    <xf numFmtId="0" fontId="6" fillId="0" borderId="36" xfId="0" applyFont="1" applyBorder="1" applyAlignment="1">
      <alignment horizontal="left" vertical="center" wrapText="1"/>
    </xf>
    <xf numFmtId="0" fontId="43" fillId="0" borderId="36" xfId="20" applyFont="1" applyBorder="1" applyAlignment="1">
      <alignment vertical="center" wrapText="1"/>
    </xf>
    <xf numFmtId="0" fontId="6" fillId="0" borderId="35" xfId="0" applyFont="1" applyBorder="1" applyAlignment="1">
      <alignment vertical="center" wrapText="1"/>
    </xf>
    <xf numFmtId="0" fontId="43" fillId="0" borderId="2" xfId="20" applyFont="1" applyBorder="1" applyAlignment="1">
      <alignment horizontal="left" vertical="center" wrapText="1"/>
    </xf>
    <xf numFmtId="0" fontId="6" fillId="0" borderId="2" xfId="0" applyFont="1" applyBorder="1" applyAlignment="1">
      <alignment horizontal="left" vertical="center" wrapText="1"/>
    </xf>
    <xf numFmtId="0" fontId="43" fillId="0" borderId="2" xfId="20" applyFont="1" applyBorder="1" applyAlignment="1">
      <alignment vertical="center" wrapText="1"/>
    </xf>
    <xf numFmtId="0" fontId="6" fillId="0" borderId="19" xfId="0" applyFont="1" applyBorder="1" applyAlignment="1">
      <alignment vertical="center" wrapText="1"/>
    </xf>
    <xf numFmtId="0" fontId="35" fillId="0" borderId="34" xfId="20" applyFont="1" applyBorder="1" applyAlignment="1">
      <alignment vertical="center" wrapText="1"/>
    </xf>
    <xf numFmtId="0" fontId="0" fillId="0" borderId="14" xfId="0" applyBorder="1" applyAlignment="1">
      <alignment vertical="center" wrapText="1"/>
    </xf>
    <xf numFmtId="0" fontId="50" fillId="0" borderId="28" xfId="0" applyFont="1" applyBorder="1" applyAlignment="1">
      <alignment horizontal="left" vertical="center" wrapText="1"/>
    </xf>
    <xf numFmtId="0" fontId="48" fillId="0" borderId="8" xfId="20" applyFont="1" applyBorder="1" applyAlignment="1">
      <alignment horizontal="left" vertical="top" wrapText="1" indent="1"/>
    </xf>
    <xf numFmtId="0" fontId="48" fillId="0" borderId="23" xfId="20" applyFont="1" applyBorder="1" applyAlignment="1">
      <alignment horizontal="left" vertical="top" wrapText="1" indent="1"/>
    </xf>
    <xf numFmtId="0" fontId="40" fillId="0" borderId="24" xfId="20" applyFont="1" applyBorder="1" applyAlignment="1">
      <alignment horizontal="center" vertical="top" wrapText="1"/>
    </xf>
    <xf numFmtId="0" fontId="35" fillId="0" borderId="34" xfId="20" applyFont="1" applyBorder="1" applyAlignment="1">
      <alignment horizontal="left" vertical="center" wrapText="1"/>
    </xf>
    <xf numFmtId="0" fontId="0" fillId="0" borderId="34" xfId="0" applyBorder="1" applyAlignment="1">
      <alignment vertical="center" wrapText="1"/>
    </xf>
  </cellXfs>
  <cellStyles count="29">
    <cellStyle name="Hiperpovezava" xfId="15" builtinId="8"/>
    <cellStyle name="Navadno" xfId="0" builtinId="0"/>
    <cellStyle name="Navadno 12 3" xfId="28" xr:uid="{A9940F55-A504-4B9A-89F7-E68CD5155E75}"/>
    <cellStyle name="Navadno 15 2" xfId="26" xr:uid="{63DB588A-1A47-4540-BA9F-967659582F70}"/>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51 2" xfId="25" xr:uid="{944F8C04-7ADD-43D2-AAA0-A2DB5CA32CCB}"/>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 8 3" xfId="27" xr:uid="{5463AFBD-8874-4F96-8C4A-9DC32CC863E2}"/>
    <cellStyle name="Navadno_KANALIZACIJA" xfId="2" xr:uid="{00000000-0005-0000-0000-000003000000}"/>
    <cellStyle name="Navadno_R4MBRELEJNAHIŠICA110" xfId="3" xr:uid="{00000000-0005-0000-0000-000006000000}"/>
    <cellStyle name="Navadno_R4MBRELEJNAHIŠICA110 2" xfId="10" xr:uid="{813D19D4-7797-45CE-83B9-299AB83AE140}"/>
    <cellStyle name="Navadno_TEMTRANSFORMATORJA" xfId="4" xr:uid="{51A8CE47-F838-48F2-A0B4-DCE9D0D0FF40}"/>
    <cellStyle name="Normal_Sheet1" xfId="14" xr:uid="{6EFAC88A-AB7A-4C40-B584-22B39494560B}"/>
    <cellStyle name="Normal_Sheet1 (3) 3 2" xfId="24" xr:uid="{50FA087A-69E7-439F-800C-8E2322CF6AC1}"/>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0ACB98ED-0A35-4812-B10F-39621EA54527}"/>
            </a:ext>
          </a:extLst>
        </xdr:cNvPr>
        <xdr:cNvSpPr txBox="1"/>
      </xdr:nvSpPr>
      <xdr:spPr>
        <a:xfrm>
          <a:off x="1390650"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00D70ED6-0F29-403E-B356-6CBB36D84B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816" y="913515"/>
          <a:ext cx="261614" cy="218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C9EB4E77-9FD0-4748-8DE7-F54E767DEF0A}"/>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9D05E2DA-6F12-B735-DDEC-6B6546DF2B09}"/>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4AD6AE31-F1FF-028A-DAFF-6E6E629422D3}"/>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F186E7C3-129D-AB37-E022-6C7236B08438}"/>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433B4C8D-F5B2-4929-F68B-D3832804170C}"/>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D8AB0738-03A7-627F-9B08-0699B164DD09}"/>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8671C3FC-A069-4BEE-9BB2-262887CF8F9E}"/>
            </a:ext>
          </a:extLst>
        </xdr:cNvPr>
        <xdr:cNvSpPr txBox="1"/>
      </xdr:nvSpPr>
      <xdr:spPr>
        <a:xfrm>
          <a:off x="1238907" y="21020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C65756F-1382-46CA-A46E-C9838A553100}"/>
            </a:ext>
          </a:extLst>
        </xdr:cNvPr>
        <xdr:cNvSpPr txBox="1"/>
      </xdr:nvSpPr>
      <xdr:spPr>
        <a:xfrm>
          <a:off x="7239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2</xdr:col>
      <xdr:colOff>171450</xdr:colOff>
      <xdr:row>0</xdr:row>
      <xdr:rowOff>19050</xdr:rowOff>
    </xdr:from>
    <xdr:ext cx="184731" cy="264560"/>
    <xdr:sp macro="" textlink="">
      <xdr:nvSpPr>
        <xdr:cNvPr id="3" name="PoljeZBesedilom 2">
          <a:extLst>
            <a:ext uri="{FF2B5EF4-FFF2-40B4-BE49-F238E27FC236}">
              <a16:creationId xmlns:a16="http://schemas.microsoft.com/office/drawing/2014/main" id="{1CDA7F10-5FA5-4BFB-8AB8-86C64FB1CE39}"/>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1343E2E-7BED-40B4-A961-9BFCAE95F55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0C609AF9-16D3-4AE5-87E7-0512B1EEDA42}">
  <we:reference id="wa200009404" version="1.0.0.8" store="sl-SI" storeType="OMEX"/>
  <we:alternateReferences>
    <we:reference id="wa200009404" version="1.0.0.8" store="wa200009404" storeType="OMEX"/>
  </we:alternateReferences>
  <we:properties>
    <we:property name="claude.fileId" value="&quot;6187ecfc-6c64-40c6-891f-8525d3357ef8&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5" Type="http://schemas.openxmlformats.org/officeDocument/2006/relationships/vmlDrawing" Target="../drawings/vmlDrawing4.vm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3702-149F-4A65-9080-BA031043274B}">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8" customWidth="1"/>
    <col min="2" max="3" width="7.73046875" style="6" customWidth="1"/>
    <col min="4" max="4" width="8.73046875" style="7" customWidth="1"/>
    <col min="5" max="5" width="7.73046875" style="8" customWidth="1"/>
    <col min="6" max="6" width="8.73046875" style="8" customWidth="1"/>
    <col min="7" max="7" width="6.73046875" style="8" customWidth="1"/>
    <col min="8" max="8" width="14.73046875" style="8" customWidth="1"/>
    <col min="9" max="10" width="9.73046875" style="8" customWidth="1"/>
    <col min="11" max="11" width="7.73046875" style="8" customWidth="1"/>
    <col min="12" max="16384" width="9.1328125" style="8"/>
  </cols>
  <sheetData>
    <row r="1" spans="1:11" ht="180" customHeight="1" x14ac:dyDescent="0.35">
      <c r="A1" s="198" t="s">
        <v>717</v>
      </c>
    </row>
    <row r="2" spans="1:11" ht="16.05" customHeight="1" x14ac:dyDescent="0.35">
      <c r="B2" s="9"/>
      <c r="C2" s="241"/>
      <c r="D2" s="242"/>
      <c r="E2" s="242"/>
      <c r="F2" s="242"/>
      <c r="G2" s="242"/>
      <c r="H2" s="242"/>
      <c r="I2" s="10"/>
      <c r="J2" s="243"/>
      <c r="K2" s="244"/>
    </row>
    <row r="3" spans="1:11" ht="16.05" customHeight="1" x14ac:dyDescent="0.35">
      <c r="B3" s="11"/>
      <c r="C3" s="245"/>
      <c r="D3" s="246"/>
      <c r="E3" s="246"/>
      <c r="F3" s="246"/>
      <c r="G3" s="246"/>
      <c r="H3" s="246"/>
      <c r="I3" s="12"/>
      <c r="J3" s="247"/>
      <c r="K3" s="248"/>
    </row>
    <row r="4" spans="1:11" ht="16.05" customHeight="1" x14ac:dyDescent="0.35">
      <c r="B4" s="11" t="s">
        <v>250</v>
      </c>
      <c r="C4" s="245" t="s">
        <v>250</v>
      </c>
      <c r="D4" s="246"/>
      <c r="E4" s="246"/>
      <c r="F4" s="246"/>
      <c r="G4" s="246"/>
      <c r="H4" s="246"/>
      <c r="I4" s="13" t="s">
        <v>250</v>
      </c>
      <c r="J4" s="247"/>
      <c r="K4" s="248"/>
    </row>
    <row r="5" spans="1:11" ht="16.05" customHeight="1" thickBot="1" x14ac:dyDescent="0.4">
      <c r="B5" s="14" t="s">
        <v>688</v>
      </c>
      <c r="C5" s="255" t="s">
        <v>689</v>
      </c>
      <c r="D5" s="256"/>
      <c r="E5" s="256"/>
      <c r="F5" s="256"/>
      <c r="G5" s="256"/>
      <c r="H5" s="256"/>
      <c r="I5" s="15" t="s">
        <v>690</v>
      </c>
      <c r="J5" s="249" t="s">
        <v>691</v>
      </c>
      <c r="K5" s="250"/>
    </row>
    <row r="6" spans="1:11" ht="10.25" customHeight="1" x14ac:dyDescent="0.35">
      <c r="B6" s="227" t="s">
        <v>721</v>
      </c>
      <c r="C6" s="251"/>
      <c r="D6" s="229"/>
      <c r="E6" s="229"/>
      <c r="F6" s="230"/>
      <c r="G6" s="231" t="s">
        <v>722</v>
      </c>
      <c r="H6" s="229"/>
      <c r="I6" s="229"/>
      <c r="J6" s="229"/>
      <c r="K6" s="230"/>
    </row>
    <row r="7" spans="1:11" ht="34.049999999999997" customHeight="1" thickBot="1" x14ac:dyDescent="0.4">
      <c r="B7" s="232"/>
      <c r="C7" s="233"/>
      <c r="D7" s="252" t="s">
        <v>256</v>
      </c>
      <c r="E7" s="252"/>
      <c r="F7" s="253"/>
      <c r="G7" s="254" t="s">
        <v>709</v>
      </c>
      <c r="H7" s="223"/>
      <c r="I7" s="223"/>
      <c r="J7" s="223"/>
      <c r="K7" s="224"/>
    </row>
    <row r="8" spans="1:11" ht="10.25" customHeight="1" x14ac:dyDescent="0.35">
      <c r="B8" s="227" t="s">
        <v>692</v>
      </c>
      <c r="C8" s="228"/>
      <c r="D8" s="229"/>
      <c r="E8" s="229"/>
      <c r="F8" s="230"/>
      <c r="G8" s="231" t="s">
        <v>693</v>
      </c>
      <c r="H8" s="229"/>
      <c r="I8" s="229"/>
      <c r="J8" s="229"/>
      <c r="K8" s="230"/>
    </row>
    <row r="9" spans="1:11" ht="34.049999999999997" customHeight="1" thickBot="1" x14ac:dyDescent="0.4">
      <c r="B9" s="232"/>
      <c r="C9" s="233"/>
      <c r="D9" s="239" t="s">
        <v>255</v>
      </c>
      <c r="E9" s="239"/>
      <c r="F9" s="240"/>
      <c r="G9" s="236" t="s">
        <v>715</v>
      </c>
      <c r="H9" s="237"/>
      <c r="I9" s="237"/>
      <c r="J9" s="237"/>
      <c r="K9" s="238"/>
    </row>
    <row r="10" spans="1:11" ht="10.25" customHeight="1" x14ac:dyDescent="0.35">
      <c r="B10" s="227" t="s">
        <v>692</v>
      </c>
      <c r="C10" s="228"/>
      <c r="D10" s="229"/>
      <c r="E10" s="229"/>
      <c r="F10" s="230"/>
      <c r="G10" s="231" t="s">
        <v>694</v>
      </c>
      <c r="H10" s="229"/>
      <c r="I10" s="229"/>
      <c r="J10" s="229"/>
      <c r="K10" s="230"/>
    </row>
    <row r="11" spans="1:11" ht="34.049999999999997" customHeight="1" thickBot="1" x14ac:dyDescent="0.4">
      <c r="B11" s="232"/>
      <c r="C11" s="233"/>
      <c r="D11" s="234"/>
      <c r="E11" s="234"/>
      <c r="F11" s="235"/>
      <c r="G11" s="236" t="s">
        <v>720</v>
      </c>
      <c r="H11" s="237"/>
      <c r="I11" s="237"/>
      <c r="J11" s="237"/>
      <c r="K11" s="238"/>
    </row>
    <row r="12" spans="1:11" ht="14.1" customHeight="1" x14ac:dyDescent="0.35">
      <c r="B12" s="16"/>
      <c r="C12" s="209" t="s">
        <v>695</v>
      </c>
      <c r="D12" s="210"/>
      <c r="E12" s="211"/>
      <c r="F12" s="17" t="s">
        <v>706</v>
      </c>
      <c r="G12" s="212" t="s">
        <v>696</v>
      </c>
      <c r="H12" s="213"/>
      <c r="I12" s="214"/>
      <c r="J12" s="214"/>
      <c r="K12" s="215"/>
    </row>
    <row r="13" spans="1:11" ht="24" customHeight="1" x14ac:dyDescent="0.35">
      <c r="B13" s="18" t="s">
        <v>697</v>
      </c>
      <c r="C13" s="216" t="s">
        <v>254</v>
      </c>
      <c r="D13" s="217"/>
      <c r="E13" s="218"/>
      <c r="F13" s="19" t="s">
        <v>253</v>
      </c>
      <c r="G13" s="219" t="s">
        <v>723</v>
      </c>
      <c r="H13" s="220"/>
      <c r="I13" s="220"/>
      <c r="J13" s="220"/>
      <c r="K13" s="221"/>
    </row>
    <row r="14" spans="1:11" ht="24" customHeight="1" thickBot="1" x14ac:dyDescent="0.4">
      <c r="B14" s="18" t="s">
        <v>698</v>
      </c>
      <c r="C14" s="216" t="s">
        <v>70</v>
      </c>
      <c r="D14" s="217"/>
      <c r="E14" s="218"/>
      <c r="F14" s="19" t="s">
        <v>69</v>
      </c>
      <c r="G14" s="222"/>
      <c r="H14" s="223"/>
      <c r="I14" s="223"/>
      <c r="J14" s="223"/>
      <c r="K14" s="224"/>
    </row>
    <row r="15" spans="1:11" ht="24" customHeight="1" thickBot="1" x14ac:dyDescent="0.4">
      <c r="B15" s="18" t="s">
        <v>698</v>
      </c>
      <c r="C15" s="216"/>
      <c r="D15" s="217"/>
      <c r="E15" s="218"/>
      <c r="F15" s="19"/>
      <c r="G15" s="20" t="s">
        <v>699</v>
      </c>
      <c r="H15" s="225" t="s">
        <v>252</v>
      </c>
      <c r="I15" s="226"/>
      <c r="J15" s="21" t="s">
        <v>707</v>
      </c>
      <c r="K15" s="22" t="s">
        <v>327</v>
      </c>
    </row>
    <row r="16" spans="1:11" ht="24" customHeight="1" thickBot="1" x14ac:dyDescent="0.4">
      <c r="B16" s="14" t="s">
        <v>700</v>
      </c>
      <c r="C16" s="199" t="s">
        <v>70</v>
      </c>
      <c r="D16" s="200"/>
      <c r="E16" s="201"/>
      <c r="F16" s="23" t="s">
        <v>69</v>
      </c>
      <c r="G16" s="20" t="s">
        <v>701</v>
      </c>
      <c r="H16" s="202" t="s">
        <v>251</v>
      </c>
      <c r="I16" s="203"/>
      <c r="J16" s="21" t="s">
        <v>702</v>
      </c>
      <c r="K16" s="24" t="s">
        <v>312</v>
      </c>
    </row>
    <row r="17" spans="2:11" ht="24" customHeight="1" thickBot="1" x14ac:dyDescent="0.5">
      <c r="B17" s="25" t="s">
        <v>703</v>
      </c>
      <c r="C17" s="204" t="s">
        <v>718</v>
      </c>
      <c r="D17" s="205"/>
      <c r="E17" s="26" t="s">
        <v>704</v>
      </c>
      <c r="F17" s="27" t="s">
        <v>250</v>
      </c>
      <c r="G17" s="20" t="s">
        <v>705</v>
      </c>
      <c r="H17" s="206" t="s">
        <v>719</v>
      </c>
      <c r="I17" s="207"/>
      <c r="J17" s="207"/>
      <c r="K17" s="208"/>
    </row>
    <row r="18" spans="2:11" s="29" customFormat="1" x14ac:dyDescent="0.35">
      <c r="B18" s="28"/>
      <c r="C18" s="28"/>
    </row>
    <row r="19" spans="2:11" s="29" customFormat="1" x14ac:dyDescent="0.35">
      <c r="B19" s="28"/>
      <c r="C19" s="28"/>
    </row>
    <row r="20" spans="2:11" s="29" customFormat="1" x14ac:dyDescent="0.35">
      <c r="B20" s="28"/>
      <c r="C20" s="28"/>
    </row>
    <row r="21" spans="2:11" x14ac:dyDescent="0.35">
      <c r="D21" s="30"/>
    </row>
    <row r="26" spans="2:11" x14ac:dyDescent="0.35">
      <c r="D26" s="31"/>
      <c r="E26" s="32"/>
    </row>
    <row r="27" spans="2:11" x14ac:dyDescent="0.35">
      <c r="D27" s="33"/>
      <c r="E27" s="34"/>
    </row>
  </sheetData>
  <sheetProtection algorithmName="SHA-512" hashValue="dIDA685Q1QF+fnTlLJusjD42ftpOYiyhUNLcNJUV8Xy5QdouCnrhUXgsRd2jjSAJsf9IPa80SohKYAL7mtqqYQ==" saltValue="J0gsrutxcOE9tbhcEdRzBw==" spinCount="100000" sheet="1" objects="1" scenarios="1" sort="0" autoFilter="0" pivotTables="0"/>
  <mergeCells count="37">
    <mergeCell ref="J5:K5"/>
    <mergeCell ref="B6:C6"/>
    <mergeCell ref="D6:F6"/>
    <mergeCell ref="G6:K6"/>
    <mergeCell ref="B7:C7"/>
    <mergeCell ref="D7:F7"/>
    <mergeCell ref="G7:K7"/>
    <mergeCell ref="C5:H5"/>
    <mergeCell ref="C2:H2"/>
    <mergeCell ref="J2:K2"/>
    <mergeCell ref="C3:H3"/>
    <mergeCell ref="J3:K3"/>
    <mergeCell ref="C4:H4"/>
    <mergeCell ref="J4:K4"/>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JULFS--6S/06&amp;C&amp;G&amp;R&amp;"Trebuchet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JULFS--6S0602P
Datum/Date: maj/May 2026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4"/>
  <sheetViews>
    <sheetView view="pageBreakPreview" zoomScaleNormal="100" zoomScaleSheetLayoutView="100" workbookViewId="0"/>
  </sheetViews>
  <sheetFormatPr defaultColWidth="9.1328125" defaultRowHeight="12.75" x14ac:dyDescent="0.35"/>
  <cols>
    <col min="1" max="1" width="20.73046875" style="41" customWidth="1"/>
    <col min="2" max="3" width="62.73046875" style="43" customWidth="1"/>
    <col min="4" max="4" width="8.59765625" style="43" customWidth="1"/>
    <col min="5" max="16384" width="9.1328125" style="38"/>
  </cols>
  <sheetData>
    <row r="1" spans="1:4" ht="13.15" x14ac:dyDescent="0.35">
      <c r="A1" s="35" t="s">
        <v>8</v>
      </c>
      <c r="B1" s="36" t="s">
        <v>9</v>
      </c>
      <c r="C1" s="36" t="s">
        <v>680</v>
      </c>
      <c r="D1" s="37"/>
    </row>
    <row r="2" spans="1:4" x14ac:dyDescent="0.35">
      <c r="A2" s="35"/>
      <c r="B2" s="39"/>
      <c r="C2" s="39"/>
      <c r="D2" s="40"/>
    </row>
    <row r="3" spans="1:4" ht="13.15" x14ac:dyDescent="0.35">
      <c r="A3" s="35" t="s">
        <v>12</v>
      </c>
      <c r="B3" s="36" t="s">
        <v>313</v>
      </c>
      <c r="C3" s="36" t="s">
        <v>681</v>
      </c>
      <c r="D3" s="37"/>
    </row>
    <row r="4" spans="1:4" ht="13.15" x14ac:dyDescent="0.35">
      <c r="A4" s="35" t="s">
        <v>10</v>
      </c>
      <c r="B4" s="36" t="s">
        <v>68</v>
      </c>
      <c r="C4" s="36" t="s">
        <v>682</v>
      </c>
      <c r="D4" s="37"/>
    </row>
    <row r="5" spans="1:4" x14ac:dyDescent="0.35">
      <c r="B5" s="42"/>
      <c r="C5" s="42"/>
    </row>
    <row r="6" spans="1:4" s="44" customFormat="1" x14ac:dyDescent="0.35">
      <c r="A6" s="41"/>
      <c r="B6" s="42"/>
      <c r="C6" s="42"/>
      <c r="D6" s="43"/>
    </row>
    <row r="7" spans="1:4" s="44" customFormat="1" x14ac:dyDescent="0.35">
      <c r="A7" s="45" t="s">
        <v>42</v>
      </c>
      <c r="C7" s="42"/>
      <c r="D7" s="43"/>
    </row>
    <row r="8" spans="1:4" s="44" customFormat="1" x14ac:dyDescent="0.35">
      <c r="A8" s="41"/>
      <c r="B8" s="42"/>
      <c r="C8" s="42"/>
      <c r="D8" s="43"/>
    </row>
    <row r="9" spans="1:4" s="44" customFormat="1" x14ac:dyDescent="0.35">
      <c r="A9" s="46" t="s">
        <v>41</v>
      </c>
      <c r="B9" s="46" t="s">
        <v>39</v>
      </c>
      <c r="C9" s="46" t="s">
        <v>40</v>
      </c>
      <c r="D9" s="43"/>
    </row>
    <row r="10" spans="1:4" s="44" customFormat="1" x14ac:dyDescent="0.35">
      <c r="A10" s="47" t="s">
        <v>69</v>
      </c>
      <c r="B10" s="47" t="s">
        <v>70</v>
      </c>
      <c r="C10" s="47" t="s">
        <v>119</v>
      </c>
      <c r="D10" s="48"/>
    </row>
    <row r="11" spans="1:4" s="44" customFormat="1" x14ac:dyDescent="0.35">
      <c r="A11" s="41"/>
      <c r="B11" s="49"/>
      <c r="C11" s="49"/>
      <c r="D11" s="43"/>
    </row>
    <row r="12" spans="1:4" s="44" customFormat="1" x14ac:dyDescent="0.35">
      <c r="A12" s="45" t="s">
        <v>43</v>
      </c>
      <c r="B12" s="49"/>
      <c r="C12" s="49"/>
      <c r="D12" s="43"/>
    </row>
    <row r="13" spans="1:4" x14ac:dyDescent="0.35">
      <c r="B13" s="42"/>
      <c r="C13" s="42"/>
    </row>
    <row r="14" spans="1:4" s="44" customFormat="1" x14ac:dyDescent="0.35">
      <c r="A14" s="47"/>
      <c r="B14" s="47"/>
      <c r="C14" s="47"/>
      <c r="D14" s="48"/>
    </row>
    <row r="15" spans="1:4" s="44" customFormat="1" x14ac:dyDescent="0.35">
      <c r="A15" s="50"/>
      <c r="B15" s="50"/>
      <c r="C15" s="50"/>
      <c r="D15" s="48"/>
    </row>
    <row r="16" spans="1:4" s="44" customFormat="1" x14ac:dyDescent="0.35">
      <c r="A16" s="50"/>
      <c r="B16" s="50"/>
      <c r="C16" s="50"/>
      <c r="D16" s="48"/>
    </row>
    <row r="17" spans="1:4" s="44" customFormat="1" x14ac:dyDescent="0.35">
      <c r="A17" s="45" t="s">
        <v>683</v>
      </c>
      <c r="C17" s="42"/>
      <c r="D17" s="43"/>
    </row>
    <row r="18" spans="1:4" s="44" customFormat="1" x14ac:dyDescent="0.35">
      <c r="A18" s="41"/>
      <c r="B18" s="42"/>
      <c r="C18" s="42"/>
      <c r="D18" s="43"/>
    </row>
    <row r="19" spans="1:4" s="44" customFormat="1" x14ac:dyDescent="0.35">
      <c r="A19" s="46" t="s">
        <v>684</v>
      </c>
      <c r="B19" s="46" t="s">
        <v>685</v>
      </c>
      <c r="C19" s="46" t="s">
        <v>686</v>
      </c>
      <c r="D19" s="43"/>
    </row>
    <row r="20" spans="1:4" s="44" customFormat="1" x14ac:dyDescent="0.35">
      <c r="A20" s="47" t="s">
        <v>69</v>
      </c>
      <c r="B20" s="47" t="s">
        <v>70</v>
      </c>
      <c r="C20" s="47" t="s">
        <v>724</v>
      </c>
      <c r="D20" s="48"/>
    </row>
    <row r="21" spans="1:4" s="44" customFormat="1" x14ac:dyDescent="0.35">
      <c r="A21" s="41"/>
      <c r="B21" s="49"/>
      <c r="C21" s="49"/>
      <c r="D21" s="43"/>
    </row>
    <row r="22" spans="1:4" s="44" customFormat="1" x14ac:dyDescent="0.35">
      <c r="A22" s="45" t="s">
        <v>687</v>
      </c>
      <c r="B22" s="49"/>
      <c r="C22" s="49"/>
      <c r="D22" s="43"/>
    </row>
    <row r="23" spans="1:4" x14ac:dyDescent="0.35">
      <c r="B23" s="42"/>
      <c r="C23" s="42"/>
    </row>
    <row r="24" spans="1:4" s="44" customFormat="1" x14ac:dyDescent="0.35">
      <c r="A24" s="47"/>
      <c r="B24" s="47"/>
      <c r="C24" s="47"/>
      <c r="D24" s="48"/>
    </row>
  </sheetData>
  <sheetProtection algorithmName="SHA-512" hashValue="XetpKwBw3lhBWtUbedyVFAhZW4iJpYsCRRsgz/43j16pNcJ7ZUdgZ9SYbTfP6P94ZKp6FdEBpm2yz8y4Fv0mZg==" saltValue="9NRWq1PEAFSVxsnc4J9T0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JULFS--6S/06&amp;C&amp;G&amp;R&amp;"Trebuchet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JULFS--6S0602P
Datum/Date: maj/May 2026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89B9F-5DDF-4620-AECC-44121A7F56A6}">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4.265625" style="54" customWidth="1"/>
    <col min="5" max="16384" width="9.1328125" style="54"/>
  </cols>
  <sheetData>
    <row r="1" spans="1:6" customFormat="1" x14ac:dyDescent="0.35">
      <c r="A1" s="35" t="s">
        <v>8</v>
      </c>
      <c r="B1" s="36" t="s">
        <v>9</v>
      </c>
      <c r="C1" s="36" t="s">
        <v>9</v>
      </c>
      <c r="D1" s="51"/>
      <c r="F1" s="36"/>
    </row>
    <row r="2" spans="1:6" customFormat="1" x14ac:dyDescent="0.35">
      <c r="A2" s="35"/>
      <c r="B2" s="39"/>
      <c r="C2" s="39"/>
      <c r="D2" s="51"/>
      <c r="F2" s="39"/>
    </row>
    <row r="3" spans="1:6" customFormat="1" x14ac:dyDescent="0.35">
      <c r="A3" s="35" t="s">
        <v>12</v>
      </c>
      <c r="B3" s="36" t="s">
        <v>11</v>
      </c>
      <c r="C3" s="36" t="s">
        <v>11</v>
      </c>
      <c r="D3" s="51"/>
      <c r="F3" s="36"/>
    </row>
    <row r="4" spans="1:6" customFormat="1" x14ac:dyDescent="0.35">
      <c r="A4" s="35" t="s">
        <v>10</v>
      </c>
      <c r="B4" s="36" t="s">
        <v>68</v>
      </c>
      <c r="C4" s="36" t="s">
        <v>68</v>
      </c>
      <c r="D4" s="51"/>
      <c r="F4" s="36"/>
    </row>
    <row r="5" spans="1:6" customFormat="1" x14ac:dyDescent="0.35">
      <c r="A5" s="35"/>
      <c r="B5" s="36"/>
      <c r="C5" s="36"/>
      <c r="D5" s="51"/>
    </row>
    <row r="6" spans="1:6" customFormat="1" x14ac:dyDescent="0.35">
      <c r="A6" s="35"/>
      <c r="B6" s="36"/>
      <c r="C6" s="36"/>
      <c r="D6" s="51"/>
    </row>
    <row r="7" spans="1:6" ht="11.65" x14ac:dyDescent="0.35">
      <c r="A7" s="52" t="s">
        <v>44</v>
      </c>
      <c r="B7" s="53" t="s">
        <v>281</v>
      </c>
      <c r="C7" s="53" t="s">
        <v>618</v>
      </c>
    </row>
    <row r="8" spans="1:6" ht="44.95" customHeight="1" x14ac:dyDescent="0.35">
      <c r="A8" s="52"/>
      <c r="B8" s="53" t="s">
        <v>261</v>
      </c>
      <c r="C8" s="53" t="s">
        <v>619</v>
      </c>
    </row>
    <row r="9" spans="1:6" ht="79.8" customHeight="1" x14ac:dyDescent="0.35">
      <c r="A9" s="55" t="s">
        <v>45</v>
      </c>
      <c r="B9" s="56" t="s">
        <v>282</v>
      </c>
      <c r="C9" s="56" t="s">
        <v>620</v>
      </c>
    </row>
    <row r="10" spans="1:6" ht="44.95" customHeight="1" x14ac:dyDescent="0.35">
      <c r="A10" s="55" t="s">
        <v>46</v>
      </c>
      <c r="B10" s="57" t="s">
        <v>283</v>
      </c>
      <c r="C10" s="57" t="s">
        <v>621</v>
      </c>
    </row>
    <row r="11" spans="1:6" ht="21.7" customHeight="1" x14ac:dyDescent="0.35">
      <c r="A11" s="55" t="s">
        <v>47</v>
      </c>
      <c r="B11" s="57" t="s">
        <v>284</v>
      </c>
      <c r="C11" s="57" t="s">
        <v>622</v>
      </c>
    </row>
    <row r="12" spans="1:6" ht="33.299999999999997" customHeight="1" x14ac:dyDescent="0.35">
      <c r="A12" s="55" t="s">
        <v>48</v>
      </c>
      <c r="B12" s="57" t="s">
        <v>285</v>
      </c>
      <c r="C12" s="57" t="s">
        <v>623</v>
      </c>
    </row>
    <row r="13" spans="1:6" ht="103.05" customHeight="1" x14ac:dyDescent="0.35">
      <c r="A13" s="55" t="s">
        <v>49</v>
      </c>
      <c r="B13" s="58" t="s">
        <v>286</v>
      </c>
      <c r="C13" s="58" t="s">
        <v>624</v>
      </c>
    </row>
    <row r="14" spans="1:6" ht="56.55" customHeight="1" x14ac:dyDescent="0.35">
      <c r="A14" s="55" t="s">
        <v>50</v>
      </c>
      <c r="B14" s="58" t="s">
        <v>287</v>
      </c>
      <c r="C14" s="58" t="s">
        <v>625</v>
      </c>
    </row>
    <row r="15" spans="1:6" ht="79.8" customHeight="1" x14ac:dyDescent="0.35">
      <c r="A15" s="55" t="s">
        <v>51</v>
      </c>
      <c r="B15" s="58" t="s">
        <v>288</v>
      </c>
      <c r="C15" s="58" t="s">
        <v>626</v>
      </c>
    </row>
    <row r="16" spans="1:6" ht="68.2" customHeight="1" x14ac:dyDescent="0.35">
      <c r="A16" s="55" t="s">
        <v>52</v>
      </c>
      <c r="B16" s="59" t="s">
        <v>289</v>
      </c>
      <c r="C16" s="59" t="s">
        <v>627</v>
      </c>
    </row>
    <row r="17" spans="1:3" ht="56.55" customHeight="1" x14ac:dyDescent="0.35">
      <c r="A17" s="55" t="s">
        <v>53</v>
      </c>
      <c r="B17" s="58" t="s">
        <v>290</v>
      </c>
      <c r="C17" s="58" t="s">
        <v>628</v>
      </c>
    </row>
    <row r="18" spans="1:3" ht="68.2" customHeight="1" x14ac:dyDescent="0.35">
      <c r="A18" s="55" t="s">
        <v>54</v>
      </c>
      <c r="B18" s="58" t="s">
        <v>291</v>
      </c>
      <c r="C18" s="58" t="s">
        <v>629</v>
      </c>
    </row>
    <row r="19" spans="1:3" ht="44.95" customHeight="1" x14ac:dyDescent="0.35">
      <c r="A19" s="55" t="s">
        <v>55</v>
      </c>
      <c r="B19" s="58" t="s">
        <v>292</v>
      </c>
      <c r="C19" s="58" t="s">
        <v>630</v>
      </c>
    </row>
    <row r="20" spans="1:3" ht="68.2" customHeight="1" x14ac:dyDescent="0.35">
      <c r="A20" s="55" t="s">
        <v>56</v>
      </c>
      <c r="B20" s="58" t="s">
        <v>293</v>
      </c>
      <c r="C20" s="58" t="s">
        <v>631</v>
      </c>
    </row>
    <row r="21" spans="1:3" ht="68.2" customHeight="1" x14ac:dyDescent="0.35">
      <c r="A21" s="55" t="s">
        <v>57</v>
      </c>
      <c r="B21" s="56" t="s">
        <v>294</v>
      </c>
      <c r="C21" s="56" t="s">
        <v>632</v>
      </c>
    </row>
    <row r="22" spans="1:3" ht="56.55" customHeight="1" x14ac:dyDescent="0.35">
      <c r="A22" s="55" t="s">
        <v>58</v>
      </c>
      <c r="B22" s="58" t="s">
        <v>295</v>
      </c>
      <c r="C22" s="58" t="s">
        <v>633</v>
      </c>
    </row>
    <row r="23" spans="1:3" ht="44.95" customHeight="1" x14ac:dyDescent="0.35">
      <c r="A23" s="55" t="s">
        <v>59</v>
      </c>
      <c r="B23" s="58" t="s">
        <v>296</v>
      </c>
      <c r="C23" s="58" t="s">
        <v>634</v>
      </c>
    </row>
    <row r="24" spans="1:3" ht="393.7" customHeight="1" x14ac:dyDescent="0.35">
      <c r="A24" s="55" t="s">
        <v>60</v>
      </c>
      <c r="B24" s="60" t="s">
        <v>297</v>
      </c>
      <c r="C24" s="60" t="s">
        <v>635</v>
      </c>
    </row>
    <row r="25" spans="1:3" ht="254.2" customHeight="1" x14ac:dyDescent="0.35">
      <c r="A25" s="55" t="s">
        <v>61</v>
      </c>
      <c r="B25" s="60" t="s">
        <v>636</v>
      </c>
      <c r="C25" s="60" t="s">
        <v>637</v>
      </c>
    </row>
    <row r="26" spans="1:3" ht="409.05" customHeight="1" x14ac:dyDescent="0.35">
      <c r="A26" s="55" t="s">
        <v>62</v>
      </c>
      <c r="B26" s="60" t="s">
        <v>638</v>
      </c>
      <c r="C26" s="60" t="s">
        <v>639</v>
      </c>
    </row>
    <row r="27" spans="1:3" ht="196.05" customHeight="1" x14ac:dyDescent="0.35">
      <c r="A27" s="55" t="s">
        <v>63</v>
      </c>
      <c r="B27" s="61" t="s">
        <v>640</v>
      </c>
      <c r="C27" s="61" t="s">
        <v>641</v>
      </c>
    </row>
    <row r="28" spans="1:3" ht="33.299999999999997" customHeight="1" x14ac:dyDescent="0.35">
      <c r="A28" s="55" t="s">
        <v>64</v>
      </c>
      <c r="B28" s="62" t="s">
        <v>298</v>
      </c>
      <c r="C28" s="62" t="s">
        <v>642</v>
      </c>
    </row>
    <row r="29" spans="1:3" ht="44.95" customHeight="1" x14ac:dyDescent="0.35">
      <c r="A29" s="55" t="s">
        <v>65</v>
      </c>
      <c r="B29" s="58" t="s">
        <v>299</v>
      </c>
      <c r="C29" s="58" t="s">
        <v>643</v>
      </c>
    </row>
    <row r="30" spans="1:3" ht="44.95" customHeight="1" x14ac:dyDescent="0.35">
      <c r="A30" s="55" t="s">
        <v>66</v>
      </c>
      <c r="B30" s="58" t="s">
        <v>300</v>
      </c>
      <c r="C30" s="58" t="s">
        <v>644</v>
      </c>
    </row>
    <row r="31" spans="1:3" ht="114.7" customHeight="1" x14ac:dyDescent="0.35">
      <c r="A31" s="55" t="s">
        <v>67</v>
      </c>
      <c r="B31" s="58" t="s">
        <v>301</v>
      </c>
      <c r="C31" s="58" t="s">
        <v>645</v>
      </c>
    </row>
    <row r="32" spans="1:3" ht="33.299999999999997" customHeight="1" x14ac:dyDescent="0.35">
      <c r="A32" s="55" t="s">
        <v>258</v>
      </c>
      <c r="B32" s="58" t="s">
        <v>14</v>
      </c>
      <c r="C32" s="58" t="s">
        <v>646</v>
      </c>
    </row>
    <row r="33" spans="1:10" ht="33.299999999999997" customHeight="1" x14ac:dyDescent="0.35">
      <c r="A33" s="55" t="s">
        <v>259</v>
      </c>
      <c r="B33" s="58" t="s">
        <v>13</v>
      </c>
      <c r="C33" s="58" t="s">
        <v>647</v>
      </c>
    </row>
    <row r="34" spans="1:10" ht="56.55" customHeight="1" x14ac:dyDescent="0.35">
      <c r="A34" s="55" t="s">
        <v>302</v>
      </c>
      <c r="B34" s="58" t="s">
        <v>303</v>
      </c>
      <c r="C34" s="58" t="s">
        <v>648</v>
      </c>
    </row>
    <row r="35" spans="1:10" ht="56.55" customHeight="1" x14ac:dyDescent="0.35">
      <c r="A35" s="55" t="s">
        <v>304</v>
      </c>
      <c r="B35" s="59" t="s">
        <v>305</v>
      </c>
      <c r="C35" s="59" t="s">
        <v>649</v>
      </c>
    </row>
    <row r="36" spans="1:10" ht="137.94999999999999" customHeight="1" x14ac:dyDescent="0.35">
      <c r="A36" s="55" t="s">
        <v>306</v>
      </c>
      <c r="B36" s="63" t="s">
        <v>307</v>
      </c>
      <c r="C36" s="63" t="s">
        <v>650</v>
      </c>
    </row>
    <row r="37" spans="1:10" ht="44.95" customHeight="1" x14ac:dyDescent="0.35">
      <c r="A37" s="55" t="s">
        <v>308</v>
      </c>
      <c r="B37" s="59" t="s">
        <v>309</v>
      </c>
      <c r="C37" s="59" t="s">
        <v>651</v>
      </c>
    </row>
    <row r="38" spans="1:10" ht="137.94999999999999" customHeight="1" x14ac:dyDescent="0.35">
      <c r="A38" s="55" t="s">
        <v>310</v>
      </c>
      <c r="B38" s="59" t="s">
        <v>311</v>
      </c>
      <c r="C38" s="59" t="s">
        <v>652</v>
      </c>
    </row>
    <row r="44" spans="1:10" x14ac:dyDescent="0.35">
      <c r="D44" s="65"/>
      <c r="F44" s="65"/>
      <c r="G44" s="66"/>
      <c r="H44" s="67"/>
      <c r="I44" s="68"/>
      <c r="J44" s="69"/>
    </row>
  </sheetData>
  <sheetProtection algorithmName="SHA-512" hashValue="GmZW3fNi35dnZa6BlzjBJDTVSSSWj1+BnFAssV+ncrdlKCPI+BJxvvLHOUpPGVKekpBBBkYGT68n7D91n0r0BQ==" saltValue="oW+IzR9Xq06PJFSOHUCZ2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JULFS--6S0602P
Datum/Date: maj/May 2026 </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B4EB4-F22B-417E-9A53-6E8C34129D9F}">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4" customWidth="1"/>
    <col min="2" max="3" width="70.73046875" customWidth="1"/>
    <col min="4" max="4" width="52.86328125" style="90" customWidth="1"/>
    <col min="5" max="5" width="9.1328125" style="76"/>
    <col min="6" max="6" width="48.59765625" style="76" customWidth="1"/>
    <col min="7" max="16384" width="9.1328125" style="54"/>
  </cols>
  <sheetData>
    <row r="1" spans="1:10" customFormat="1" x14ac:dyDescent="0.35">
      <c r="A1" s="35" t="s">
        <v>8</v>
      </c>
      <c r="B1" s="36" t="str">
        <f>'0_Osebe'!$B$1</f>
        <v>UNIVERZA V LJUBLJANI</v>
      </c>
      <c r="C1" s="36" t="str">
        <f>'0_Osebe'!$C$1</f>
        <v>UNIVERSITY IN LJUBLJANA</v>
      </c>
      <c r="D1" s="51"/>
      <c r="F1" s="36"/>
    </row>
    <row r="2" spans="1:10" customFormat="1" x14ac:dyDescent="0.35">
      <c r="A2" s="35"/>
      <c r="B2" s="39"/>
      <c r="C2" s="39"/>
      <c r="D2" s="51"/>
      <c r="F2" s="39"/>
    </row>
    <row r="3" spans="1:10" customFormat="1" x14ac:dyDescent="0.35">
      <c r="A3" s="35" t="s">
        <v>12</v>
      </c>
      <c r="B3" s="36" t="str">
        <f>'0_Osebe'!$B$3</f>
        <v>Fakulteta za strojništvo</v>
      </c>
      <c r="C3" s="36" t="str">
        <f>'0_Osebe'!$C$3</f>
        <v>Faculty of Mechanical Engineering</v>
      </c>
      <c r="D3" s="51"/>
      <c r="F3" s="36"/>
    </row>
    <row r="4" spans="1:10" customFormat="1" x14ac:dyDescent="0.35">
      <c r="A4" s="35" t="s">
        <v>10</v>
      </c>
      <c r="B4" s="36" t="str">
        <f>'0_Osebe'!$B$4</f>
        <v>STAVBA FAKULTETE</v>
      </c>
      <c r="C4" s="36" t="str">
        <f>'0_Osebe'!$C$4</f>
        <v>FACULTY BUILDING</v>
      </c>
      <c r="D4" s="51"/>
      <c r="F4" s="36"/>
    </row>
    <row r="5" spans="1:10" customFormat="1" x14ac:dyDescent="0.35">
      <c r="A5" s="35"/>
      <c r="B5" s="36"/>
      <c r="C5" s="36"/>
      <c r="D5" s="51"/>
    </row>
    <row r="6" spans="1:10" customFormat="1" x14ac:dyDescent="0.35">
      <c r="A6" s="35"/>
      <c r="B6" s="36"/>
      <c r="C6" s="36"/>
      <c r="D6" s="51"/>
    </row>
    <row r="7" spans="1:10" s="73" customFormat="1" x14ac:dyDescent="0.35">
      <c r="A7" s="52" t="s">
        <v>15</v>
      </c>
      <c r="B7" s="70" t="s">
        <v>32</v>
      </c>
      <c r="C7" s="70" t="s">
        <v>653</v>
      </c>
      <c r="D7" s="71"/>
      <c r="E7" s="72"/>
      <c r="F7" s="72"/>
    </row>
    <row r="8" spans="1:10" ht="44.95" customHeight="1" x14ac:dyDescent="0.35">
      <c r="A8" s="52"/>
      <c r="B8" s="53" t="s">
        <v>261</v>
      </c>
      <c r="C8" s="53" t="s">
        <v>654</v>
      </c>
      <c r="D8" s="74"/>
      <c r="E8" s="75"/>
      <c r="F8" s="75"/>
    </row>
    <row r="9" spans="1:10" ht="44.95" customHeight="1" x14ac:dyDescent="0.35">
      <c r="A9" s="52"/>
      <c r="B9" s="53" t="s">
        <v>262</v>
      </c>
      <c r="C9" s="53" t="s">
        <v>655</v>
      </c>
      <c r="D9" s="74"/>
      <c r="F9" s="75"/>
    </row>
    <row r="10" spans="1:10" ht="91.45" customHeight="1" x14ac:dyDescent="0.35">
      <c r="A10" s="55" t="s">
        <v>7</v>
      </c>
      <c r="B10" s="77" t="s">
        <v>263</v>
      </c>
      <c r="C10" s="77" t="s">
        <v>656</v>
      </c>
      <c r="D10" s="78"/>
      <c r="F10" s="75"/>
    </row>
    <row r="11" spans="1:10" s="80" customFormat="1" ht="56.55" customHeight="1" x14ac:dyDescent="0.35">
      <c r="A11" s="55" t="s">
        <v>17</v>
      </c>
      <c r="B11" s="1" t="s">
        <v>264</v>
      </c>
      <c r="C11" s="1" t="s">
        <v>657</v>
      </c>
      <c r="D11" s="79"/>
      <c r="F11" s="81"/>
      <c r="H11" s="82"/>
      <c r="J11" s="83"/>
    </row>
    <row r="12" spans="1:10" ht="103.05" customHeight="1" x14ac:dyDescent="0.35">
      <c r="A12" s="55" t="s">
        <v>18</v>
      </c>
      <c r="B12" s="2" t="s">
        <v>265</v>
      </c>
      <c r="C12" s="2" t="s">
        <v>658</v>
      </c>
      <c r="D12" s="74"/>
      <c r="F12" s="75"/>
    </row>
    <row r="13" spans="1:10" ht="44.95" customHeight="1" x14ac:dyDescent="0.35">
      <c r="A13" s="55" t="s">
        <v>19</v>
      </c>
      <c r="B13" s="84" t="s">
        <v>16</v>
      </c>
      <c r="C13" s="84" t="s">
        <v>659</v>
      </c>
      <c r="D13" s="54"/>
      <c r="E13" s="54"/>
      <c r="F13" s="54"/>
    </row>
    <row r="14" spans="1:10" ht="44.95" customHeight="1" x14ac:dyDescent="0.35">
      <c r="A14" s="55" t="s">
        <v>20</v>
      </c>
      <c r="B14" s="2" t="s">
        <v>660</v>
      </c>
      <c r="C14" s="2" t="s">
        <v>661</v>
      </c>
      <c r="D14" s="54"/>
      <c r="E14" s="54"/>
      <c r="F14" s="54"/>
    </row>
    <row r="15" spans="1:10" s="80" customFormat="1" ht="56.55" customHeight="1" x14ac:dyDescent="0.35">
      <c r="A15" s="55" t="s">
        <v>21</v>
      </c>
      <c r="B15" s="85" t="s">
        <v>662</v>
      </c>
      <c r="C15" s="85" t="s">
        <v>663</v>
      </c>
      <c r="D15" s="79"/>
      <c r="F15" s="81"/>
      <c r="H15" s="82"/>
      <c r="J15" s="83"/>
    </row>
    <row r="16" spans="1:10" ht="91.45" customHeight="1" x14ac:dyDescent="0.35">
      <c r="A16" s="55" t="s">
        <v>22</v>
      </c>
      <c r="B16" s="86" t="s">
        <v>266</v>
      </c>
      <c r="C16" s="86" t="s">
        <v>664</v>
      </c>
      <c r="D16" s="87"/>
      <c r="E16" s="75"/>
      <c r="F16" s="75"/>
    </row>
    <row r="17" spans="1:10" ht="56.55" customHeight="1" x14ac:dyDescent="0.35">
      <c r="A17" s="55" t="s">
        <v>23</v>
      </c>
      <c r="B17" s="86" t="s">
        <v>267</v>
      </c>
      <c r="C17" s="86" t="s">
        <v>665</v>
      </c>
      <c r="D17" s="74"/>
      <c r="E17" s="75"/>
      <c r="F17" s="75"/>
    </row>
    <row r="18" spans="1:10" ht="149.55000000000001" customHeight="1" x14ac:dyDescent="0.35">
      <c r="A18" s="55" t="s">
        <v>24</v>
      </c>
      <c r="B18" s="85" t="s">
        <v>268</v>
      </c>
      <c r="C18" s="85" t="s">
        <v>666</v>
      </c>
      <c r="D18" s="74"/>
      <c r="E18" s="75"/>
      <c r="F18" s="75"/>
    </row>
    <row r="19" spans="1:10" ht="91.45" customHeight="1" x14ac:dyDescent="0.35">
      <c r="A19" s="55" t="s">
        <v>25</v>
      </c>
      <c r="B19" s="85" t="s">
        <v>269</v>
      </c>
      <c r="C19" s="85" t="s">
        <v>667</v>
      </c>
      <c r="D19" s="74"/>
      <c r="E19" s="75"/>
      <c r="F19" s="75"/>
    </row>
    <row r="20" spans="1:10" ht="33.299999999999997" customHeight="1" x14ac:dyDescent="0.35">
      <c r="A20" s="55" t="s">
        <v>26</v>
      </c>
      <c r="B20" s="85" t="s">
        <v>33</v>
      </c>
      <c r="C20" s="85" t="s">
        <v>668</v>
      </c>
      <c r="D20" s="88"/>
      <c r="E20" s="80"/>
      <c r="F20" s="88"/>
    </row>
    <row r="21" spans="1:10" ht="103.05" customHeight="1" x14ac:dyDescent="0.35">
      <c r="A21" s="55" t="s">
        <v>27</v>
      </c>
      <c r="B21" s="89" t="s">
        <v>270</v>
      </c>
      <c r="C21" s="89" t="s">
        <v>669</v>
      </c>
      <c r="D21" s="74"/>
      <c r="E21" s="75"/>
      <c r="F21" s="75"/>
    </row>
    <row r="22" spans="1:10" ht="207.7" customHeight="1" x14ac:dyDescent="0.35">
      <c r="A22" s="55" t="s">
        <v>34</v>
      </c>
      <c r="B22" s="89" t="s">
        <v>271</v>
      </c>
      <c r="C22" s="89" t="s">
        <v>670</v>
      </c>
    </row>
    <row r="23" spans="1:10" ht="91.45" customHeight="1" x14ac:dyDescent="0.35">
      <c r="A23" s="55" t="s">
        <v>28</v>
      </c>
      <c r="B23" s="3" t="s">
        <v>272</v>
      </c>
      <c r="C23" s="3" t="s">
        <v>671</v>
      </c>
      <c r="D23" s="81"/>
      <c r="E23" s="80"/>
      <c r="F23" s="87"/>
      <c r="G23" s="80"/>
      <c r="H23" s="80"/>
    </row>
    <row r="24" spans="1:10" ht="289.05" customHeight="1" x14ac:dyDescent="0.35">
      <c r="A24" s="55" t="s">
        <v>35</v>
      </c>
      <c r="B24" s="89" t="s">
        <v>273</v>
      </c>
      <c r="C24" s="89" t="s">
        <v>672</v>
      </c>
      <c r="D24" s="81"/>
      <c r="E24" s="80"/>
      <c r="F24" s="87"/>
      <c r="G24" s="80"/>
      <c r="H24" s="80"/>
      <c r="I24" s="68"/>
      <c r="J24" s="69"/>
    </row>
    <row r="25" spans="1:10" ht="103.05" customHeight="1" x14ac:dyDescent="0.35">
      <c r="A25" s="55" t="s">
        <v>29</v>
      </c>
      <c r="B25" s="91" t="s">
        <v>673</v>
      </c>
      <c r="C25" s="91" t="s">
        <v>674</v>
      </c>
      <c r="D25" s="87"/>
      <c r="E25" s="80"/>
      <c r="G25" s="80"/>
      <c r="H25" s="80"/>
    </row>
    <row r="26" spans="1:10" ht="79.8" customHeight="1" x14ac:dyDescent="0.35">
      <c r="A26" s="55" t="s">
        <v>30</v>
      </c>
      <c r="B26" s="89" t="s">
        <v>274</v>
      </c>
      <c r="C26" s="89" t="s">
        <v>675</v>
      </c>
      <c r="D26" s="87"/>
      <c r="E26" s="92"/>
      <c r="G26" s="80"/>
      <c r="H26" s="80"/>
    </row>
    <row r="27" spans="1:10" ht="103.05" customHeight="1" x14ac:dyDescent="0.35">
      <c r="A27" s="55" t="s">
        <v>31</v>
      </c>
      <c r="B27" s="89" t="s">
        <v>275</v>
      </c>
      <c r="C27" s="89" t="s">
        <v>676</v>
      </c>
    </row>
    <row r="28" spans="1:10" ht="68.2" customHeight="1" x14ac:dyDescent="0.35">
      <c r="A28" s="55" t="s">
        <v>36</v>
      </c>
      <c r="B28" s="84" t="s">
        <v>276</v>
      </c>
      <c r="C28" s="84" t="s">
        <v>677</v>
      </c>
    </row>
    <row r="29" spans="1:10" ht="79.8" customHeight="1" x14ac:dyDescent="0.35">
      <c r="A29" s="55" t="s">
        <v>277</v>
      </c>
      <c r="B29" s="84" t="s">
        <v>278</v>
      </c>
      <c r="C29" s="84" t="s">
        <v>678</v>
      </c>
    </row>
    <row r="30" spans="1:10" ht="103.05" customHeight="1" x14ac:dyDescent="0.35">
      <c r="A30" s="55" t="s">
        <v>279</v>
      </c>
      <c r="B30" s="84" t="s">
        <v>280</v>
      </c>
      <c r="C30" s="84" t="s">
        <v>679</v>
      </c>
    </row>
  </sheetData>
  <sheetProtection algorithmName="SHA-512" hashValue="e1MDF3UAPYAP5aR3lH10BUXGSDVv1c/MX9dmwwpuW66//w8/hdI8Mc6JHRdOjgBD15frlAIg+CYqh2GlY+0WEg==" saltValue="pCBrH2YV8aSq+BTMclgqEg=="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B64D49DE-4AA5-416A-8593-A5F00AE40496}"/>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874B051A-D979-481F-A6F4-3A9BB2D0D5C7}"/>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JULFS--6S/06&amp;C&amp;G&amp;R&amp;"Trebuchet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JULFS--6S0602P
Datum/Date: maj/May 2026 </oddFooter>
  </headerFooter>
  <drawing r:id="rId4"/>
  <legacyDrawingHF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1"/>
  <sheetViews>
    <sheetView view="pageBreakPreview" zoomScaleNormal="100" zoomScaleSheetLayoutView="100" zoomScalePageLayoutView="115" workbookViewId="0"/>
  </sheetViews>
  <sheetFormatPr defaultColWidth="9" defaultRowHeight="12.75" x14ac:dyDescent="0.35"/>
  <cols>
    <col min="1" max="1" width="7.73046875" style="126" customWidth="1"/>
    <col min="2" max="3" width="61.73046875" style="122" customWidth="1"/>
    <col min="4" max="4" width="16.73046875" style="127" customWidth="1"/>
    <col min="6" max="6" width="52.86328125" customWidth="1"/>
  </cols>
  <sheetData>
    <row r="1" spans="1:4" x14ac:dyDescent="0.35">
      <c r="A1" s="35" t="s">
        <v>8</v>
      </c>
      <c r="B1" s="36" t="str">
        <f>'0_Osebe'!$B$1</f>
        <v>UNIVERZA V LJUBLJANI</v>
      </c>
      <c r="C1" s="36" t="str">
        <f>'0_Osebe'!$C$1</f>
        <v>UNIVERSITY IN LJUBLJANA</v>
      </c>
      <c r="D1" s="93"/>
    </row>
    <row r="2" spans="1:4" x14ac:dyDescent="0.35">
      <c r="A2" s="35"/>
      <c r="B2" s="39"/>
      <c r="C2" s="39"/>
      <c r="D2" s="93"/>
    </row>
    <row r="3" spans="1:4" x14ac:dyDescent="0.35">
      <c r="A3" s="35" t="s">
        <v>12</v>
      </c>
      <c r="B3" s="36" t="str">
        <f>'0_Osebe'!$B$3</f>
        <v>Fakulteta za strojništvo</v>
      </c>
      <c r="C3" s="36" t="str">
        <f>'0_Osebe'!$C$3</f>
        <v>Faculty of Mechanical Engineering</v>
      </c>
      <c r="D3" s="93"/>
    </row>
    <row r="4" spans="1:4" x14ac:dyDescent="0.35">
      <c r="A4" s="35" t="s">
        <v>10</v>
      </c>
      <c r="B4" s="36" t="str">
        <f>'0_Osebe'!$B$4</f>
        <v>STAVBA FAKULTETE</v>
      </c>
      <c r="C4" s="36" t="str">
        <f>'0_Osebe'!$C$4</f>
        <v>FACULTY BUILDING</v>
      </c>
      <c r="D4" s="93"/>
    </row>
    <row r="5" spans="1:4" x14ac:dyDescent="0.35">
      <c r="A5" s="35"/>
      <c r="B5" s="94"/>
      <c r="C5" s="94"/>
      <c r="D5" s="93"/>
    </row>
    <row r="6" spans="1:4" x14ac:dyDescent="0.35">
      <c r="A6" s="35"/>
      <c r="B6" s="94"/>
      <c r="C6" s="94"/>
      <c r="D6" s="93"/>
    </row>
    <row r="7" spans="1:4" ht="41.25" x14ac:dyDescent="0.35">
      <c r="A7" s="95"/>
      <c r="B7" s="96" t="s">
        <v>72</v>
      </c>
      <c r="C7" s="97" t="s">
        <v>716</v>
      </c>
      <c r="D7" s="98"/>
    </row>
    <row r="8" spans="1:4" ht="13.15" x14ac:dyDescent="0.35">
      <c r="A8" s="99"/>
      <c r="B8" s="100"/>
      <c r="C8" s="100"/>
      <c r="D8" s="101"/>
    </row>
    <row r="9" spans="1:4" ht="13.15" x14ac:dyDescent="0.35">
      <c r="A9" s="99"/>
      <c r="B9" s="102" t="s">
        <v>71</v>
      </c>
      <c r="C9" s="102" t="s">
        <v>710</v>
      </c>
      <c r="D9" s="103"/>
    </row>
    <row r="10" spans="1:4" ht="13.15" x14ac:dyDescent="0.35">
      <c r="A10" s="99"/>
      <c r="B10" s="102" t="s">
        <v>83</v>
      </c>
      <c r="C10" s="102" t="s">
        <v>725</v>
      </c>
      <c r="D10" s="103"/>
    </row>
    <row r="11" spans="1:4" s="54" customFormat="1" ht="11.65" x14ac:dyDescent="0.35">
      <c r="A11" s="104"/>
      <c r="B11" s="94"/>
      <c r="C11" s="94"/>
      <c r="D11" s="93"/>
    </row>
    <row r="12" spans="1:4" s="54" customFormat="1" ht="12" thickBot="1" x14ac:dyDescent="0.4">
      <c r="A12" s="105" t="s">
        <v>325</v>
      </c>
      <c r="B12" s="106" t="s">
        <v>73</v>
      </c>
      <c r="C12" s="106" t="s">
        <v>713</v>
      </c>
      <c r="D12" s="107"/>
    </row>
    <row r="13" spans="1:4" s="54" customFormat="1" ht="11.65" x14ac:dyDescent="0.35">
      <c r="A13" s="108" t="str">
        <f>'4.6.1_Geosonde'!A8</f>
        <v>4.6.1</v>
      </c>
      <c r="B13" s="109" t="str">
        <f>'4.6.1_Geosonde'!B8</f>
        <v>GEOSONDE</v>
      </c>
      <c r="C13" s="109" t="str">
        <f>'4.6.1_Geosonde'!$C$8</f>
        <v>BOREHOLE HEAT EXCHANGERS</v>
      </c>
      <c r="D13" s="110">
        <f>'4.6.1_Geosonde'!G8</f>
        <v>0</v>
      </c>
    </row>
    <row r="14" spans="1:4" s="54" customFormat="1" ht="11.65" x14ac:dyDescent="0.35">
      <c r="A14" s="35"/>
      <c r="B14" s="39"/>
      <c r="C14" s="111"/>
      <c r="D14" s="112">
        <f>SUM(D13)</f>
        <v>0</v>
      </c>
    </row>
    <row r="15" spans="1:4" s="54" customFormat="1" ht="11.65" x14ac:dyDescent="0.35">
      <c r="A15" s="35"/>
      <c r="B15" s="39"/>
      <c r="C15" s="111"/>
      <c r="D15" s="93"/>
    </row>
    <row r="16" spans="1:4" s="54" customFormat="1" ht="11.65" x14ac:dyDescent="0.35">
      <c r="A16" s="113">
        <v>0</v>
      </c>
      <c r="B16" s="114" t="s">
        <v>257</v>
      </c>
      <c r="C16" s="115" t="s">
        <v>712</v>
      </c>
      <c r="D16" s="116">
        <f>D14*A16</f>
        <v>0</v>
      </c>
    </row>
    <row r="17" spans="1:4" s="54" customFormat="1" ht="12" thickBot="1" x14ac:dyDescent="0.4">
      <c r="A17" s="35"/>
      <c r="B17" s="39"/>
      <c r="C17" s="111"/>
      <c r="D17" s="93"/>
    </row>
    <row r="18" spans="1:4" ht="13.5" thickBot="1" x14ac:dyDescent="0.4">
      <c r="A18" s="117"/>
      <c r="B18" s="118" t="s">
        <v>82</v>
      </c>
      <c r="C18" s="119" t="s">
        <v>714</v>
      </c>
      <c r="D18" s="120">
        <f>D14+D16</f>
        <v>0</v>
      </c>
    </row>
    <row r="19" spans="1:4" s="54" customFormat="1" ht="11.65" x14ac:dyDescent="0.35">
      <c r="A19" s="35"/>
      <c r="B19" s="39"/>
      <c r="C19" s="39"/>
      <c r="D19" s="51"/>
    </row>
    <row r="20" spans="1:4" s="54" customFormat="1" ht="11.65" x14ac:dyDescent="0.35">
      <c r="A20" s="121" t="s">
        <v>708</v>
      </c>
      <c r="B20" s="122"/>
      <c r="C20" s="122"/>
      <c r="D20" s="123"/>
    </row>
    <row r="21" spans="1:4" s="54" customFormat="1" ht="11.65" x14ac:dyDescent="0.35">
      <c r="A21" s="124"/>
      <c r="B21" s="125"/>
      <c r="C21" s="125"/>
      <c r="D21" s="69"/>
    </row>
    <row r="22" spans="1:4" s="54" customFormat="1" ht="11.65" x14ac:dyDescent="0.35">
      <c r="A22" s="124"/>
      <c r="B22" s="125"/>
      <c r="C22" s="125"/>
      <c r="D22" s="69"/>
    </row>
    <row r="23" spans="1:4" s="54" customFormat="1" ht="11.65" x14ac:dyDescent="0.35">
      <c r="A23" s="124"/>
      <c r="B23" s="125"/>
      <c r="C23" s="125"/>
      <c r="D23" s="69"/>
    </row>
    <row r="24" spans="1:4" s="54" customFormat="1" ht="11.65" x14ac:dyDescent="0.35">
      <c r="A24" s="124"/>
      <c r="B24" s="125"/>
      <c r="C24" s="125"/>
      <c r="D24" s="69"/>
    </row>
    <row r="25" spans="1:4" s="54" customFormat="1" ht="11.65" x14ac:dyDescent="0.35">
      <c r="A25" s="124"/>
      <c r="B25" s="122"/>
      <c r="C25" s="122"/>
      <c r="D25" s="68"/>
    </row>
    <row r="26" spans="1:4" s="54" customFormat="1" ht="11.65" x14ac:dyDescent="0.35">
      <c r="A26" s="124"/>
      <c r="B26" s="122"/>
      <c r="C26" s="122"/>
      <c r="D26" s="68"/>
    </row>
    <row r="27" spans="1:4" s="54" customFormat="1" ht="11.65" x14ac:dyDescent="0.35">
      <c r="A27" s="124"/>
      <c r="B27" s="122"/>
      <c r="C27" s="122"/>
      <c r="D27" s="68"/>
    </row>
    <row r="28" spans="1:4" s="54" customFormat="1" ht="11.65" x14ac:dyDescent="0.35">
      <c r="A28" s="124"/>
      <c r="B28" s="122"/>
      <c r="C28" s="122"/>
      <c r="D28" s="68"/>
    </row>
    <row r="29" spans="1:4" s="54" customFormat="1" ht="11.65" x14ac:dyDescent="0.35">
      <c r="A29" s="124"/>
      <c r="B29" s="122"/>
      <c r="C29" s="122"/>
      <c r="D29" s="68"/>
    </row>
    <row r="30" spans="1:4" s="54" customFormat="1" ht="11.65" x14ac:dyDescent="0.35">
      <c r="A30" s="124"/>
      <c r="B30" s="122"/>
      <c r="C30" s="122"/>
      <c r="D30" s="68"/>
    </row>
    <row r="31" spans="1:4" s="54" customFormat="1" ht="11.65" x14ac:dyDescent="0.35">
      <c r="A31" s="124"/>
      <c r="B31" s="122"/>
      <c r="C31" s="122"/>
      <c r="D31" s="68"/>
    </row>
  </sheetData>
  <sheetProtection algorithmName="SHA-512" hashValue="5y6O79vX8vMLgGqfbLIlCZWlKfMUqTDnXXCV8PCag4KhYhqSCKv7b9SxFtQO709rGekRNNr2N3pySCz7++/L3g==" saltValue="osWZins6rlxdI2K20Rq80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JULFS--6S0602P
Datum/Date: maj/May 2026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D8AF5-68AE-460E-9FF9-0978FA564A75}">
  <sheetPr codeName="List6">
    <pageSetUpPr fitToPage="1"/>
  </sheetPr>
  <dimension ref="A1:G369"/>
  <sheetViews>
    <sheetView view="pageBreakPreview" zoomScaleNormal="100" zoomScaleSheetLayoutView="100" workbookViewId="0"/>
  </sheetViews>
  <sheetFormatPr defaultColWidth="9.1328125" defaultRowHeight="12.75" x14ac:dyDescent="0.35"/>
  <cols>
    <col min="1" max="1" width="7.73046875" style="124" customWidth="1"/>
    <col min="2" max="3" width="50.73046875" style="122" customWidth="1"/>
    <col min="4" max="4" width="4.73046875" style="66" customWidth="1"/>
    <col min="5" max="5" width="10.73046875" style="67" customWidth="1"/>
    <col min="6" max="6" width="10.73046875" style="68" customWidth="1"/>
    <col min="7" max="7" width="12.73046875" style="67" customWidth="1"/>
  </cols>
  <sheetData>
    <row r="1" spans="1:7" x14ac:dyDescent="0.35">
      <c r="A1" s="35" t="s">
        <v>8</v>
      </c>
      <c r="B1" s="36" t="str">
        <f>'0_Osebe'!$B$1</f>
        <v>UNIVERZA V LJUBLJANI</v>
      </c>
      <c r="C1" s="36" t="str">
        <f>'0_Osebe'!$C$1</f>
        <v>UNIVERSITY IN LJUBLJANA</v>
      </c>
      <c r="D1" s="51"/>
      <c r="E1" s="54"/>
      <c r="F1" s="54"/>
    </row>
    <row r="2" spans="1:7" x14ac:dyDescent="0.35">
      <c r="A2" s="35"/>
      <c r="B2" s="39"/>
      <c r="C2" s="39"/>
      <c r="D2" s="51"/>
      <c r="E2" s="54"/>
      <c r="F2" s="54"/>
    </row>
    <row r="3" spans="1:7" x14ac:dyDescent="0.35">
      <c r="A3" s="35" t="s">
        <v>12</v>
      </c>
      <c r="B3" s="36" t="str">
        <f>'0_Osebe'!$B$3</f>
        <v>Fakulteta za strojništvo</v>
      </c>
      <c r="C3" s="36" t="str">
        <f>'0_Osebe'!$C$3</f>
        <v>Faculty of Mechanical Engineering</v>
      </c>
      <c r="D3" s="51"/>
      <c r="E3" s="54"/>
      <c r="F3" s="54"/>
    </row>
    <row r="4" spans="1:7" x14ac:dyDescent="0.35">
      <c r="A4" s="35" t="s">
        <v>10</v>
      </c>
      <c r="B4" s="36" t="str">
        <f>'0_Osebe'!$B$4</f>
        <v>STAVBA FAKULTETE</v>
      </c>
      <c r="C4" s="36" t="str">
        <f>'0_Osebe'!$C$4</f>
        <v>FACULTY BUILDING</v>
      </c>
      <c r="D4" s="51"/>
      <c r="E4" s="54"/>
      <c r="F4" s="54"/>
    </row>
    <row r="5" spans="1:7" s="131" customFormat="1" ht="11.65" x14ac:dyDescent="0.35">
      <c r="A5" s="35"/>
      <c r="B5" s="39"/>
      <c r="C5" s="39"/>
      <c r="D5" s="128"/>
      <c r="E5" s="129"/>
      <c r="F5" s="128"/>
      <c r="G5" s="130"/>
    </row>
    <row r="6" spans="1:7" x14ac:dyDescent="0.35">
      <c r="A6" s="132"/>
      <c r="B6" s="133"/>
      <c r="C6" s="133"/>
      <c r="D6" s="94"/>
      <c r="E6" s="93"/>
      <c r="F6" s="51"/>
      <c r="G6" s="93"/>
    </row>
    <row r="7" spans="1:7" x14ac:dyDescent="0.35">
      <c r="A7" s="134" t="s">
        <v>325</v>
      </c>
      <c r="B7" s="36" t="s">
        <v>73</v>
      </c>
      <c r="C7" s="36" t="s">
        <v>713</v>
      </c>
      <c r="D7" s="135"/>
      <c r="E7" s="136"/>
      <c r="F7" s="137"/>
      <c r="G7" s="138"/>
    </row>
    <row r="8" spans="1:7" x14ac:dyDescent="0.35">
      <c r="A8" s="139" t="s">
        <v>260</v>
      </c>
      <c r="B8" s="140" t="s">
        <v>84</v>
      </c>
      <c r="C8" s="140" t="s">
        <v>726</v>
      </c>
      <c r="D8" s="135"/>
      <c r="E8" s="136"/>
      <c r="F8" s="137"/>
      <c r="G8" s="141">
        <f>G369</f>
        <v>0</v>
      </c>
    </row>
    <row r="9" spans="1:7" x14ac:dyDescent="0.35">
      <c r="A9" s="35"/>
      <c r="B9" s="39"/>
      <c r="C9" s="39"/>
      <c r="D9" s="142"/>
      <c r="E9" s="93"/>
      <c r="F9" s="51"/>
      <c r="G9" s="93"/>
    </row>
    <row r="10" spans="1:7" x14ac:dyDescent="0.35">
      <c r="A10" s="121" t="s">
        <v>708</v>
      </c>
      <c r="B10" s="39"/>
      <c r="C10" s="39"/>
      <c r="D10" s="142"/>
      <c r="E10" s="93"/>
      <c r="F10" s="51"/>
      <c r="G10" s="93"/>
    </row>
    <row r="11" spans="1:7" x14ac:dyDescent="0.35">
      <c r="A11" s="143"/>
      <c r="B11" s="36"/>
      <c r="C11" s="36"/>
      <c r="D11" s="144"/>
      <c r="E11" s="145"/>
      <c r="F11" s="146"/>
      <c r="G11" s="145"/>
    </row>
    <row r="12" spans="1:7" x14ac:dyDescent="0.35">
      <c r="A12" s="147" t="s">
        <v>1</v>
      </c>
      <c r="B12" s="148" t="s">
        <v>2</v>
      </c>
      <c r="C12" s="148" t="s">
        <v>711</v>
      </c>
      <c r="D12" s="149" t="s">
        <v>38</v>
      </c>
      <c r="E12" s="150" t="s">
        <v>3</v>
      </c>
      <c r="F12" s="151" t="s">
        <v>37</v>
      </c>
      <c r="G12" s="152" t="s">
        <v>4</v>
      </c>
    </row>
    <row r="13" spans="1:7" x14ac:dyDescent="0.35">
      <c r="A13" s="153"/>
      <c r="B13" s="154"/>
      <c r="C13" s="155"/>
      <c r="D13" s="156"/>
      <c r="E13" s="157"/>
      <c r="F13" s="158"/>
      <c r="G13" s="159"/>
    </row>
    <row r="14" spans="1:7" x14ac:dyDescent="0.35">
      <c r="A14" s="160" t="s">
        <v>326</v>
      </c>
      <c r="B14" s="161" t="str">
        <f>$B$8</f>
        <v>GEOSONDE</v>
      </c>
      <c r="C14" s="161" t="str">
        <f>$C$8</f>
        <v>BOREHOLE HEAT EXCHANGERS</v>
      </c>
      <c r="D14" s="162"/>
      <c r="E14" s="163"/>
      <c r="F14" s="164"/>
      <c r="G14" s="165"/>
    </row>
    <row r="15" spans="1:7" x14ac:dyDescent="0.35">
      <c r="A15" s="166"/>
      <c r="B15" s="167"/>
      <c r="C15" s="168"/>
      <c r="D15" s="162"/>
      <c r="E15" s="163"/>
      <c r="F15" s="164"/>
      <c r="G15" s="165"/>
    </row>
    <row r="16" spans="1:7" ht="34.9" x14ac:dyDescent="0.35">
      <c r="A16" s="166"/>
      <c r="B16" s="167" t="s">
        <v>93</v>
      </c>
      <c r="C16" s="168" t="s">
        <v>395</v>
      </c>
      <c r="D16" s="162"/>
      <c r="E16" s="163"/>
      <c r="F16" s="164"/>
      <c r="G16" s="165"/>
    </row>
    <row r="17" spans="1:7" x14ac:dyDescent="0.35">
      <c r="A17" s="166"/>
      <c r="B17" s="167"/>
      <c r="C17" s="168"/>
      <c r="D17" s="162"/>
      <c r="E17" s="163"/>
      <c r="F17" s="164"/>
      <c r="G17" s="165"/>
    </row>
    <row r="18" spans="1:7" ht="23.25" x14ac:dyDescent="0.35">
      <c r="A18" s="166"/>
      <c r="B18" s="167" t="s">
        <v>328</v>
      </c>
      <c r="C18" s="168" t="s">
        <v>396</v>
      </c>
      <c r="D18" s="162"/>
      <c r="E18" s="163"/>
      <c r="F18" s="164"/>
      <c r="G18" s="165"/>
    </row>
    <row r="19" spans="1:7" x14ac:dyDescent="0.35">
      <c r="A19" s="166"/>
      <c r="B19" s="167"/>
      <c r="C19" s="168"/>
      <c r="D19" s="162"/>
      <c r="E19" s="163"/>
      <c r="F19" s="164"/>
      <c r="G19" s="165"/>
    </row>
    <row r="20" spans="1:7" ht="23.25" x14ac:dyDescent="0.35">
      <c r="A20" s="169" t="str">
        <f>CONCATENATE($A$14,".",TEXT(COUNTA(A$15:A19)-COUNTIF(A$15:A19,"*.")-COUNTIF(A$15:A19,"*)")+1,0))</f>
        <v>1.1</v>
      </c>
      <c r="B20" s="167" t="s">
        <v>329</v>
      </c>
      <c r="C20" s="168" t="s">
        <v>397</v>
      </c>
      <c r="D20" s="162"/>
      <c r="E20" s="163"/>
      <c r="F20" s="164"/>
      <c r="G20" s="165"/>
    </row>
    <row r="21" spans="1:7" ht="23.25" x14ac:dyDescent="0.35">
      <c r="A21" s="169"/>
      <c r="B21" s="167" t="s">
        <v>314</v>
      </c>
      <c r="C21" s="168" t="s">
        <v>398</v>
      </c>
      <c r="D21" s="162"/>
      <c r="E21" s="163"/>
      <c r="F21" s="164"/>
      <c r="G21" s="165"/>
    </row>
    <row r="22" spans="1:7" ht="23.25" x14ac:dyDescent="0.35">
      <c r="A22" s="170"/>
      <c r="B22" s="167" t="s">
        <v>235</v>
      </c>
      <c r="C22" s="168" t="s">
        <v>399</v>
      </c>
      <c r="D22" s="162"/>
      <c r="E22" s="163"/>
      <c r="F22" s="164"/>
      <c r="G22" s="165"/>
    </row>
    <row r="23" spans="1:7" x14ac:dyDescent="0.35">
      <c r="A23" s="170"/>
      <c r="B23" s="167" t="s">
        <v>236</v>
      </c>
      <c r="C23" s="168" t="s">
        <v>400</v>
      </c>
      <c r="D23" s="162"/>
      <c r="E23" s="163"/>
      <c r="F23" s="164"/>
      <c r="G23" s="165"/>
    </row>
    <row r="24" spans="1:7" x14ac:dyDescent="0.35">
      <c r="A24" s="170"/>
      <c r="B24" s="167" t="s">
        <v>237</v>
      </c>
      <c r="C24" s="168" t="s">
        <v>401</v>
      </c>
      <c r="D24" s="162"/>
      <c r="E24" s="163"/>
      <c r="F24" s="164"/>
      <c r="G24" s="165"/>
    </row>
    <row r="25" spans="1:7" x14ac:dyDescent="0.35">
      <c r="A25" s="171"/>
      <c r="B25" s="167" t="s">
        <v>89</v>
      </c>
      <c r="C25" s="168" t="s">
        <v>402</v>
      </c>
      <c r="D25" s="162" t="s">
        <v>6</v>
      </c>
      <c r="E25" s="163">
        <v>230</v>
      </c>
      <c r="F25" s="4"/>
      <c r="G25" s="172">
        <f>ROUND(E25*F25,2)</f>
        <v>0</v>
      </c>
    </row>
    <row r="26" spans="1:7" x14ac:dyDescent="0.35">
      <c r="A26" s="171"/>
      <c r="B26" s="167"/>
      <c r="C26" s="168"/>
      <c r="D26" s="162"/>
      <c r="E26" s="163"/>
      <c r="F26" s="164"/>
      <c r="G26" s="165"/>
    </row>
    <row r="27" spans="1:7" ht="34.9" x14ac:dyDescent="0.35">
      <c r="A27" s="169" t="str">
        <f>CONCATENATE($A$14,".",TEXT(COUNTA(A$15:A26)-COUNTIF(A$15:A26,"*.")-COUNTIF(A$15:A26,"*)")+1,0))</f>
        <v>1.2</v>
      </c>
      <c r="B27" s="167" t="s">
        <v>330</v>
      </c>
      <c r="C27" s="168" t="s">
        <v>403</v>
      </c>
      <c r="D27" s="162"/>
      <c r="E27" s="163"/>
      <c r="F27" s="164"/>
      <c r="G27" s="165"/>
    </row>
    <row r="28" spans="1:7" ht="34.9" x14ac:dyDescent="0.35">
      <c r="A28" s="170"/>
      <c r="B28" s="167" t="s">
        <v>85</v>
      </c>
      <c r="C28" s="168" t="s">
        <v>404</v>
      </c>
      <c r="D28" s="162"/>
      <c r="E28" s="163"/>
      <c r="F28" s="164"/>
      <c r="G28" s="165"/>
    </row>
    <row r="29" spans="1:7" ht="46.5" x14ac:dyDescent="0.35">
      <c r="A29" s="170"/>
      <c r="B29" s="167" t="s">
        <v>87</v>
      </c>
      <c r="C29" s="168" t="s">
        <v>405</v>
      </c>
      <c r="D29" s="162"/>
      <c r="E29" s="163"/>
      <c r="F29" s="164"/>
      <c r="G29" s="165"/>
    </row>
    <row r="30" spans="1:7" ht="34.9" x14ac:dyDescent="0.35">
      <c r="A30" s="170"/>
      <c r="B30" s="167" t="s">
        <v>331</v>
      </c>
      <c r="C30" s="168" t="s">
        <v>406</v>
      </c>
      <c r="D30" s="162"/>
      <c r="E30" s="163"/>
      <c r="F30" s="164"/>
      <c r="G30" s="165"/>
    </row>
    <row r="31" spans="1:7" ht="46.5" x14ac:dyDescent="0.35">
      <c r="A31" s="170"/>
      <c r="B31" s="167" t="s">
        <v>332</v>
      </c>
      <c r="C31" s="168" t="s">
        <v>407</v>
      </c>
      <c r="D31" s="162"/>
      <c r="E31" s="163"/>
      <c r="F31" s="164"/>
      <c r="G31" s="165"/>
    </row>
    <row r="32" spans="1:7" ht="34.9" x14ac:dyDescent="0.35">
      <c r="A32" s="170"/>
      <c r="B32" s="167" t="s">
        <v>86</v>
      </c>
      <c r="C32" s="168" t="s">
        <v>408</v>
      </c>
      <c r="D32" s="162"/>
      <c r="E32" s="163"/>
      <c r="F32" s="164"/>
      <c r="G32" s="165"/>
    </row>
    <row r="33" spans="1:7" ht="23.25" x14ac:dyDescent="0.35">
      <c r="A33" s="170"/>
      <c r="B33" s="167" t="s">
        <v>90</v>
      </c>
      <c r="C33" s="168" t="s">
        <v>409</v>
      </c>
      <c r="D33" s="162"/>
      <c r="E33" s="163"/>
      <c r="F33" s="164"/>
      <c r="G33" s="165"/>
    </row>
    <row r="34" spans="1:7" x14ac:dyDescent="0.35">
      <c r="A34" s="170"/>
      <c r="B34" s="167" t="s">
        <v>91</v>
      </c>
      <c r="C34" s="168" t="s">
        <v>410</v>
      </c>
      <c r="D34" s="162"/>
      <c r="E34" s="163"/>
      <c r="F34" s="164"/>
      <c r="G34" s="165"/>
    </row>
    <row r="35" spans="1:7" ht="34.9" x14ac:dyDescent="0.35">
      <c r="A35" s="170"/>
      <c r="B35" s="167" t="s">
        <v>333</v>
      </c>
      <c r="C35" s="168" t="s">
        <v>411</v>
      </c>
      <c r="D35" s="162"/>
      <c r="E35" s="163"/>
      <c r="F35" s="164"/>
      <c r="G35" s="165"/>
    </row>
    <row r="36" spans="1:7" ht="37.15" x14ac:dyDescent="0.35">
      <c r="A36" s="170"/>
      <c r="B36" s="167" t="s">
        <v>88</v>
      </c>
      <c r="C36" s="168" t="s">
        <v>412</v>
      </c>
      <c r="D36" s="162"/>
      <c r="E36" s="163"/>
      <c r="F36" s="164"/>
      <c r="G36" s="165"/>
    </row>
    <row r="37" spans="1:7" x14ac:dyDescent="0.35">
      <c r="A37" s="171"/>
      <c r="B37" s="167" t="s">
        <v>89</v>
      </c>
      <c r="C37" s="168" t="s">
        <v>402</v>
      </c>
      <c r="D37" s="162" t="s">
        <v>6</v>
      </c>
      <c r="E37" s="163">
        <v>230</v>
      </c>
      <c r="F37" s="4"/>
      <c r="G37" s="172">
        <f>ROUND(E37*F37,2)</f>
        <v>0</v>
      </c>
    </row>
    <row r="38" spans="1:7" x14ac:dyDescent="0.35">
      <c r="A38" s="171"/>
      <c r="B38" s="167"/>
      <c r="C38" s="168"/>
      <c r="D38" s="162"/>
      <c r="E38" s="163"/>
      <c r="F38" s="164"/>
      <c r="G38" s="165"/>
    </row>
    <row r="39" spans="1:7" ht="104.65" x14ac:dyDescent="0.35">
      <c r="A39" s="169" t="str">
        <f>CONCATENATE($A$14,".",TEXT(COUNTA(A$15:A38)-COUNTIF(A$15:A38,"*.")-COUNTIF(A$15:A38,"*)")+1,0))</f>
        <v>1.3</v>
      </c>
      <c r="B39" s="167" t="s">
        <v>334</v>
      </c>
      <c r="C39" s="168" t="s">
        <v>413</v>
      </c>
      <c r="D39" s="162"/>
      <c r="E39" s="163"/>
      <c r="F39" s="164"/>
      <c r="G39" s="165"/>
    </row>
    <row r="40" spans="1:7" ht="46.5" x14ac:dyDescent="0.35">
      <c r="A40" s="169"/>
      <c r="B40" s="167" t="s">
        <v>335</v>
      </c>
      <c r="C40" s="168" t="s">
        <v>414</v>
      </c>
      <c r="D40" s="162"/>
      <c r="E40" s="163"/>
      <c r="F40" s="164"/>
      <c r="G40" s="165"/>
    </row>
    <row r="41" spans="1:7" ht="23.25" x14ac:dyDescent="0.35">
      <c r="A41" s="169"/>
      <c r="B41" s="167" t="s">
        <v>106</v>
      </c>
      <c r="C41" s="168" t="s">
        <v>415</v>
      </c>
      <c r="D41" s="162"/>
      <c r="E41" s="163"/>
      <c r="F41" s="164"/>
      <c r="G41" s="165"/>
    </row>
    <row r="42" spans="1:7" ht="23.25" x14ac:dyDescent="0.35">
      <c r="A42" s="169"/>
      <c r="B42" s="167" t="s">
        <v>94</v>
      </c>
      <c r="C42" s="168" t="s">
        <v>416</v>
      </c>
      <c r="D42" s="162"/>
      <c r="E42" s="163"/>
      <c r="F42" s="164"/>
      <c r="G42" s="165"/>
    </row>
    <row r="43" spans="1:7" x14ac:dyDescent="0.35">
      <c r="A43" s="169"/>
      <c r="B43" s="167" t="s">
        <v>107</v>
      </c>
      <c r="C43" s="168" t="s">
        <v>417</v>
      </c>
      <c r="D43" s="162"/>
      <c r="E43" s="163"/>
      <c r="F43" s="164"/>
      <c r="G43" s="165"/>
    </row>
    <row r="44" spans="1:7" x14ac:dyDescent="0.35">
      <c r="A44" s="169"/>
      <c r="B44" s="167" t="s">
        <v>104</v>
      </c>
      <c r="C44" s="168" t="s">
        <v>418</v>
      </c>
      <c r="D44" s="162"/>
      <c r="E44" s="163"/>
      <c r="F44" s="164"/>
      <c r="G44" s="165"/>
    </row>
    <row r="45" spans="1:7" ht="34.9" x14ac:dyDescent="0.35">
      <c r="A45" s="170"/>
      <c r="B45" s="167" t="s">
        <v>105</v>
      </c>
      <c r="C45" s="168" t="s">
        <v>419</v>
      </c>
      <c r="D45" s="162"/>
      <c r="E45" s="163"/>
      <c r="F45" s="164"/>
      <c r="G45" s="165"/>
    </row>
    <row r="46" spans="1:7" ht="23.25" x14ac:dyDescent="0.35">
      <c r="A46" s="170"/>
      <c r="B46" s="167" t="s">
        <v>96</v>
      </c>
      <c r="C46" s="168" t="s">
        <v>420</v>
      </c>
      <c r="D46" s="162"/>
      <c r="E46" s="163"/>
      <c r="F46" s="164"/>
      <c r="G46" s="165"/>
    </row>
    <row r="47" spans="1:7" ht="23.25" x14ac:dyDescent="0.35">
      <c r="A47" s="170"/>
      <c r="B47" s="167" t="s">
        <v>242</v>
      </c>
      <c r="C47" s="168" t="s">
        <v>421</v>
      </c>
      <c r="D47" s="162"/>
      <c r="E47" s="163"/>
      <c r="F47" s="164"/>
      <c r="G47" s="165"/>
    </row>
    <row r="48" spans="1:7" x14ac:dyDescent="0.35">
      <c r="A48" s="170"/>
      <c r="B48" s="167" t="s">
        <v>95</v>
      </c>
      <c r="C48" s="168" t="s">
        <v>422</v>
      </c>
      <c r="D48" s="162"/>
      <c r="E48" s="163"/>
      <c r="F48" s="164"/>
      <c r="G48" s="165"/>
    </row>
    <row r="49" spans="1:7" ht="27.75" x14ac:dyDescent="0.35">
      <c r="A49" s="170"/>
      <c r="B49" s="167" t="s">
        <v>230</v>
      </c>
      <c r="C49" s="168" t="s">
        <v>423</v>
      </c>
      <c r="D49" s="162"/>
      <c r="E49" s="163"/>
      <c r="F49" s="164"/>
      <c r="G49" s="165"/>
    </row>
    <row r="50" spans="1:7" ht="34.9" x14ac:dyDescent="0.35">
      <c r="A50" s="170"/>
      <c r="B50" s="167" t="s">
        <v>229</v>
      </c>
      <c r="C50" s="168" t="s">
        <v>424</v>
      </c>
      <c r="D50" s="162"/>
      <c r="E50" s="163"/>
      <c r="F50" s="164"/>
      <c r="G50" s="165"/>
    </row>
    <row r="51" spans="1:7" x14ac:dyDescent="0.35">
      <c r="A51" s="171"/>
      <c r="B51" s="167" t="s">
        <v>89</v>
      </c>
      <c r="C51" s="168" t="s">
        <v>402</v>
      </c>
      <c r="D51" s="162" t="s">
        <v>6</v>
      </c>
      <c r="E51" s="163">
        <v>230</v>
      </c>
      <c r="F51" s="4"/>
      <c r="G51" s="172">
        <f>ROUND(E51*F51,2)</f>
        <v>0</v>
      </c>
    </row>
    <row r="52" spans="1:7" x14ac:dyDescent="0.35">
      <c r="A52" s="171"/>
      <c r="B52" s="167"/>
      <c r="C52" s="168"/>
      <c r="D52" s="162"/>
      <c r="E52" s="163"/>
      <c r="F52" s="164"/>
      <c r="G52" s="165"/>
    </row>
    <row r="53" spans="1:7" ht="23.25" x14ac:dyDescent="0.35">
      <c r="A53" s="169" t="str">
        <f>CONCATENATE($A$14,".",TEXT(COUNTA(A$15:A52)-COUNTIF(A$15:A52,"*.")-COUNTIF(A$15:A52,"*)")+1,0))</f>
        <v>1.4</v>
      </c>
      <c r="B53" s="167" t="s">
        <v>336</v>
      </c>
      <c r="C53" s="168" t="s">
        <v>425</v>
      </c>
      <c r="D53" s="162"/>
      <c r="E53" s="163"/>
      <c r="F53" s="164"/>
      <c r="G53" s="165"/>
    </row>
    <row r="54" spans="1:7" ht="69.75" x14ac:dyDescent="0.35">
      <c r="A54" s="170"/>
      <c r="B54" s="167" t="s">
        <v>337</v>
      </c>
      <c r="C54" s="168" t="s">
        <v>426</v>
      </c>
      <c r="D54" s="162"/>
      <c r="E54" s="163"/>
      <c r="F54" s="164"/>
      <c r="G54" s="165"/>
    </row>
    <row r="55" spans="1:7" ht="23.25" x14ac:dyDescent="0.35">
      <c r="A55" s="170"/>
      <c r="B55" s="167" t="s">
        <v>92</v>
      </c>
      <c r="C55" s="168" t="s">
        <v>427</v>
      </c>
      <c r="D55" s="162"/>
      <c r="E55" s="163"/>
      <c r="F55" s="164"/>
      <c r="G55" s="165"/>
    </row>
    <row r="56" spans="1:7" x14ac:dyDescent="0.35">
      <c r="A56" s="171"/>
      <c r="B56" s="167" t="s">
        <v>89</v>
      </c>
      <c r="C56" s="168" t="s">
        <v>402</v>
      </c>
      <c r="D56" s="162" t="s">
        <v>6</v>
      </c>
      <c r="E56" s="163">
        <v>230</v>
      </c>
      <c r="F56" s="4"/>
      <c r="G56" s="172">
        <f>ROUND(E56*F56,2)</f>
        <v>0</v>
      </c>
    </row>
    <row r="57" spans="1:7" x14ac:dyDescent="0.35">
      <c r="A57" s="171"/>
      <c r="B57" s="167"/>
      <c r="C57" s="168"/>
      <c r="D57" s="162"/>
      <c r="E57" s="163"/>
      <c r="F57" s="164"/>
      <c r="G57" s="165"/>
    </row>
    <row r="58" spans="1:7" s="179" customFormat="1" ht="104.65" x14ac:dyDescent="0.35">
      <c r="A58" s="169" t="str">
        <f>CONCATENATE($A$14,".",TEXT(COUNTA(A$15:A57)-COUNTIF(A$15:A57,"*.")-COUNTIF(A$15:A57,"*)")+1,0))</f>
        <v>1.5</v>
      </c>
      <c r="B58" s="173" t="s">
        <v>338</v>
      </c>
      <c r="C58" s="174" t="s">
        <v>428</v>
      </c>
      <c r="D58" s="175"/>
      <c r="E58" s="176"/>
      <c r="F58" s="177"/>
      <c r="G58" s="178"/>
    </row>
    <row r="59" spans="1:7" s="179" customFormat="1" ht="23.25" x14ac:dyDescent="0.35">
      <c r="A59" s="180"/>
      <c r="B59" s="167" t="s">
        <v>228</v>
      </c>
      <c r="C59" s="168" t="s">
        <v>429</v>
      </c>
      <c r="D59" s="175"/>
      <c r="E59" s="176"/>
      <c r="F59" s="177"/>
      <c r="G59" s="178"/>
    </row>
    <row r="60" spans="1:7" s="179" customFormat="1" ht="23.25" x14ac:dyDescent="0.35">
      <c r="A60" s="169"/>
      <c r="B60" s="173" t="s">
        <v>100</v>
      </c>
      <c r="C60" s="174" t="s">
        <v>430</v>
      </c>
      <c r="D60" s="175"/>
      <c r="E60" s="176"/>
      <c r="F60" s="177"/>
      <c r="G60" s="178"/>
    </row>
    <row r="61" spans="1:7" s="179" customFormat="1" x14ac:dyDescent="0.35">
      <c r="A61" s="181"/>
      <c r="B61" s="167" t="s">
        <v>99</v>
      </c>
      <c r="C61" s="168" t="s">
        <v>99</v>
      </c>
      <c r="D61" s="175" t="s">
        <v>0</v>
      </c>
      <c r="E61" s="176">
        <v>920</v>
      </c>
      <c r="F61" s="5"/>
      <c r="G61" s="172">
        <f t="shared" ref="G61:G75" si="0">ROUND(E61*F61,2)</f>
        <v>0</v>
      </c>
    </row>
    <row r="62" spans="1:7" s="179" customFormat="1" x14ac:dyDescent="0.35">
      <c r="A62" s="181"/>
      <c r="B62" s="167" t="s">
        <v>102</v>
      </c>
      <c r="C62" s="168" t="s">
        <v>102</v>
      </c>
      <c r="D62" s="175" t="s">
        <v>0</v>
      </c>
      <c r="E62" s="176">
        <v>300</v>
      </c>
      <c r="F62" s="5"/>
      <c r="G62" s="172">
        <f t="shared" si="0"/>
        <v>0</v>
      </c>
    </row>
    <row r="63" spans="1:7" s="179" customFormat="1" x14ac:dyDescent="0.35">
      <c r="A63" s="181"/>
      <c r="B63" s="167" t="s">
        <v>101</v>
      </c>
      <c r="C63" s="168" t="s">
        <v>101</v>
      </c>
      <c r="D63" s="175" t="s">
        <v>0</v>
      </c>
      <c r="E63" s="176">
        <v>9360</v>
      </c>
      <c r="F63" s="5"/>
      <c r="G63" s="172">
        <f t="shared" si="0"/>
        <v>0</v>
      </c>
    </row>
    <row r="64" spans="1:7" s="179" customFormat="1" x14ac:dyDescent="0.35">
      <c r="A64" s="181"/>
      <c r="B64" s="167" t="s">
        <v>108</v>
      </c>
      <c r="C64" s="168" t="s">
        <v>431</v>
      </c>
      <c r="D64" s="175" t="s">
        <v>5</v>
      </c>
      <c r="E64" s="176">
        <f>230*2</f>
        <v>460</v>
      </c>
      <c r="F64" s="5"/>
      <c r="G64" s="172">
        <f t="shared" si="0"/>
        <v>0</v>
      </c>
    </row>
    <row r="65" spans="1:7" s="179" customFormat="1" x14ac:dyDescent="0.35">
      <c r="A65" s="181"/>
      <c r="B65" s="167" t="s">
        <v>109</v>
      </c>
      <c r="C65" s="168" t="s">
        <v>432</v>
      </c>
      <c r="D65" s="175" t="s">
        <v>5</v>
      </c>
      <c r="E65" s="176">
        <v>920</v>
      </c>
      <c r="F65" s="5"/>
      <c r="G65" s="172">
        <f t="shared" si="0"/>
        <v>0</v>
      </c>
    </row>
    <row r="66" spans="1:7" s="179" customFormat="1" x14ac:dyDescent="0.35">
      <c r="A66" s="181"/>
      <c r="B66" s="167" t="s">
        <v>111</v>
      </c>
      <c r="C66" s="168" t="s">
        <v>433</v>
      </c>
      <c r="D66" s="175" t="s">
        <v>5</v>
      </c>
      <c r="E66" s="176">
        <v>980</v>
      </c>
      <c r="F66" s="5"/>
      <c r="G66" s="172">
        <f t="shared" si="0"/>
        <v>0</v>
      </c>
    </row>
    <row r="67" spans="1:7" s="179" customFormat="1" x14ac:dyDescent="0.35">
      <c r="A67" s="181"/>
      <c r="B67" s="167" t="s">
        <v>113</v>
      </c>
      <c r="C67" s="168" t="s">
        <v>434</v>
      </c>
      <c r="D67" s="175" t="s">
        <v>5</v>
      </c>
      <c r="E67" s="176">
        <f>550+130</f>
        <v>680</v>
      </c>
      <c r="F67" s="5"/>
      <c r="G67" s="172">
        <f t="shared" si="0"/>
        <v>0</v>
      </c>
    </row>
    <row r="68" spans="1:7" s="179" customFormat="1" x14ac:dyDescent="0.35">
      <c r="A68" s="181"/>
      <c r="B68" s="167" t="s">
        <v>110</v>
      </c>
      <c r="C68" s="168" t="s">
        <v>435</v>
      </c>
      <c r="D68" s="175" t="s">
        <v>5</v>
      </c>
      <c r="E68" s="176">
        <v>650</v>
      </c>
      <c r="F68" s="5"/>
      <c r="G68" s="172">
        <f t="shared" si="0"/>
        <v>0</v>
      </c>
    </row>
    <row r="69" spans="1:7" s="179" customFormat="1" x14ac:dyDescent="0.35">
      <c r="A69" s="181"/>
      <c r="B69" s="167" t="s">
        <v>112</v>
      </c>
      <c r="C69" s="168" t="s">
        <v>436</v>
      </c>
      <c r="D69" s="175" t="s">
        <v>5</v>
      </c>
      <c r="E69" s="176">
        <v>230</v>
      </c>
      <c r="F69" s="5"/>
      <c r="G69" s="172">
        <f t="shared" si="0"/>
        <v>0</v>
      </c>
    </row>
    <row r="70" spans="1:7" s="179" customFormat="1" x14ac:dyDescent="0.35">
      <c r="A70" s="181"/>
      <c r="B70" s="167" t="s">
        <v>103</v>
      </c>
      <c r="C70" s="168" t="s">
        <v>437</v>
      </c>
      <c r="D70" s="175" t="s">
        <v>5</v>
      </c>
      <c r="E70" s="176">
        <v>400</v>
      </c>
      <c r="F70" s="5"/>
      <c r="G70" s="172">
        <f t="shared" si="0"/>
        <v>0</v>
      </c>
    </row>
    <row r="71" spans="1:7" s="179" customFormat="1" x14ac:dyDescent="0.35">
      <c r="A71" s="181"/>
      <c r="B71" s="167" t="s">
        <v>244</v>
      </c>
      <c r="C71" s="168" t="s">
        <v>438</v>
      </c>
      <c r="D71" s="175" t="s">
        <v>5</v>
      </c>
      <c r="E71" s="176">
        <v>130</v>
      </c>
      <c r="F71" s="5"/>
      <c r="G71" s="172">
        <f t="shared" si="0"/>
        <v>0</v>
      </c>
    </row>
    <row r="72" spans="1:7" s="179" customFormat="1" x14ac:dyDescent="0.35">
      <c r="A72" s="181"/>
      <c r="B72" s="167" t="s">
        <v>243</v>
      </c>
      <c r="C72" s="168" t="s">
        <v>439</v>
      </c>
      <c r="D72" s="175" t="s">
        <v>5</v>
      </c>
      <c r="E72" s="176">
        <v>130</v>
      </c>
      <c r="F72" s="5"/>
      <c r="G72" s="172">
        <f t="shared" si="0"/>
        <v>0</v>
      </c>
    </row>
    <row r="73" spans="1:7" s="179" customFormat="1" x14ac:dyDescent="0.35">
      <c r="A73" s="181"/>
      <c r="B73" s="167" t="s">
        <v>97</v>
      </c>
      <c r="C73" s="168" t="s">
        <v>97</v>
      </c>
      <c r="D73" s="175" t="s">
        <v>0</v>
      </c>
      <c r="E73" s="176">
        <v>24</v>
      </c>
      <c r="F73" s="5"/>
      <c r="G73" s="172">
        <f t="shared" si="0"/>
        <v>0</v>
      </c>
    </row>
    <row r="74" spans="1:7" s="179" customFormat="1" x14ac:dyDescent="0.35">
      <c r="A74" s="181"/>
      <c r="B74" s="167" t="s">
        <v>114</v>
      </c>
      <c r="C74" s="168" t="s">
        <v>440</v>
      </c>
      <c r="D74" s="175" t="s">
        <v>6</v>
      </c>
      <c r="E74" s="176">
        <v>130</v>
      </c>
      <c r="F74" s="5"/>
      <c r="G74" s="172">
        <f t="shared" si="0"/>
        <v>0</v>
      </c>
    </row>
    <row r="75" spans="1:7" s="179" customFormat="1" x14ac:dyDescent="0.35">
      <c r="A75" s="181"/>
      <c r="B75" s="167" t="s">
        <v>98</v>
      </c>
      <c r="C75" s="168" t="s">
        <v>441</v>
      </c>
      <c r="D75" s="175" t="s">
        <v>0</v>
      </c>
      <c r="E75" s="176">
        <v>6000</v>
      </c>
      <c r="F75" s="5"/>
      <c r="G75" s="172">
        <f t="shared" si="0"/>
        <v>0</v>
      </c>
    </row>
    <row r="76" spans="1:7" x14ac:dyDescent="0.35">
      <c r="A76" s="171"/>
      <c r="B76" s="167"/>
      <c r="C76" s="168"/>
      <c r="D76" s="162"/>
      <c r="E76" s="163"/>
      <c r="F76" s="164"/>
      <c r="G76" s="165"/>
    </row>
    <row r="77" spans="1:7" s="179" customFormat="1" ht="58.15" x14ac:dyDescent="0.35">
      <c r="A77" s="169" t="str">
        <f>CONCATENATE($A$14,".",TEXT(COUNTA(A$15:A76)-COUNTIF(A$15:A76,"*.")-COUNTIF(A$15:A76,"*)")+1,0))</f>
        <v>1.6</v>
      </c>
      <c r="B77" s="167" t="s">
        <v>339</v>
      </c>
      <c r="C77" s="168" t="s">
        <v>442</v>
      </c>
      <c r="D77" s="175"/>
      <c r="E77" s="176"/>
      <c r="F77" s="177"/>
      <c r="G77" s="178"/>
    </row>
    <row r="78" spans="1:7" s="179" customFormat="1" ht="23.25" x14ac:dyDescent="0.35">
      <c r="A78" s="180"/>
      <c r="B78" s="167" t="s">
        <v>115</v>
      </c>
      <c r="C78" s="168" t="s">
        <v>443</v>
      </c>
      <c r="D78" s="175"/>
      <c r="E78" s="176"/>
      <c r="F78" s="177"/>
      <c r="G78" s="178"/>
    </row>
    <row r="79" spans="1:7" s="179" customFormat="1" x14ac:dyDescent="0.35">
      <c r="A79" s="180"/>
      <c r="B79" s="167" t="s">
        <v>116</v>
      </c>
      <c r="C79" s="168" t="s">
        <v>444</v>
      </c>
      <c r="D79" s="175"/>
      <c r="E79" s="176"/>
      <c r="F79" s="177"/>
      <c r="G79" s="178"/>
    </row>
    <row r="80" spans="1:7" s="179" customFormat="1" ht="23.25" x14ac:dyDescent="0.35">
      <c r="A80" s="182"/>
      <c r="B80" s="167" t="s">
        <v>117</v>
      </c>
      <c r="C80" s="168" t="s">
        <v>445</v>
      </c>
      <c r="D80" s="175" t="s">
        <v>6</v>
      </c>
      <c r="E80" s="176">
        <v>124</v>
      </c>
      <c r="F80" s="5"/>
      <c r="G80" s="172">
        <f>ROUND(E80*F80,2)</f>
        <v>0</v>
      </c>
    </row>
    <row r="81" spans="1:7" x14ac:dyDescent="0.35">
      <c r="A81" s="171"/>
      <c r="B81" s="167"/>
      <c r="C81" s="168"/>
      <c r="D81" s="162"/>
      <c r="E81" s="163"/>
      <c r="F81" s="164"/>
      <c r="G81" s="165"/>
    </row>
    <row r="82" spans="1:7" s="179" customFormat="1" ht="58.15" x14ac:dyDescent="0.35">
      <c r="A82" s="169" t="str">
        <f>CONCATENATE($A$14,".",TEXT(COUNTA(A$15:A81)-COUNTIF(A$15:A81,"*.")-COUNTIF(A$15:A81,"*)")+1,0))</f>
        <v>1.7</v>
      </c>
      <c r="B82" s="167" t="s">
        <v>340</v>
      </c>
      <c r="C82" s="168" t="s">
        <v>446</v>
      </c>
      <c r="D82" s="175"/>
      <c r="E82" s="176"/>
      <c r="F82" s="177"/>
      <c r="G82" s="178"/>
    </row>
    <row r="83" spans="1:7" s="179" customFormat="1" ht="46.5" x14ac:dyDescent="0.35">
      <c r="A83" s="182"/>
      <c r="B83" s="167" t="s">
        <v>245</v>
      </c>
      <c r="C83" s="168" t="s">
        <v>447</v>
      </c>
      <c r="D83" s="175" t="s">
        <v>6</v>
      </c>
      <c r="E83" s="176">
        <v>62</v>
      </c>
      <c r="F83" s="5"/>
      <c r="G83" s="172">
        <f>ROUND(E83*F83,2)</f>
        <v>0</v>
      </c>
    </row>
    <row r="84" spans="1:7" x14ac:dyDescent="0.35">
      <c r="A84" s="171"/>
      <c r="B84" s="167"/>
      <c r="C84" s="168"/>
      <c r="D84" s="162"/>
      <c r="E84" s="163"/>
      <c r="F84" s="164"/>
      <c r="G84" s="165"/>
    </row>
    <row r="85" spans="1:7" s="179" customFormat="1" ht="69.75" x14ac:dyDescent="0.35">
      <c r="A85" s="169" t="str">
        <f>CONCATENATE($A$14,".",TEXT(COUNTA(A$15:A84)-COUNTIF(A$15:A84,"*.")-COUNTIF(A$15:A84,"*)")+1,0))</f>
        <v>1.8</v>
      </c>
      <c r="B85" s="167" t="s">
        <v>341</v>
      </c>
      <c r="C85" s="168" t="s">
        <v>448</v>
      </c>
      <c r="D85" s="175"/>
      <c r="E85" s="176"/>
      <c r="F85" s="177"/>
      <c r="G85" s="178"/>
    </row>
    <row r="86" spans="1:7" s="179" customFormat="1" x14ac:dyDescent="0.35">
      <c r="A86" s="180"/>
      <c r="B86" s="167" t="s">
        <v>121</v>
      </c>
      <c r="C86" s="168" t="s">
        <v>449</v>
      </c>
      <c r="D86" s="175"/>
      <c r="E86" s="176"/>
      <c r="F86" s="177"/>
      <c r="G86" s="178"/>
    </row>
    <row r="87" spans="1:7" s="179" customFormat="1" ht="58.15" x14ac:dyDescent="0.35">
      <c r="A87" s="180"/>
      <c r="B87" s="167" t="s">
        <v>118</v>
      </c>
      <c r="C87" s="168" t="s">
        <v>450</v>
      </c>
      <c r="D87" s="175"/>
      <c r="E87" s="176"/>
      <c r="F87" s="177"/>
      <c r="G87" s="178"/>
    </row>
    <row r="88" spans="1:7" s="179" customFormat="1" ht="34.9" x14ac:dyDescent="0.35">
      <c r="A88" s="181"/>
      <c r="B88" s="167" t="s">
        <v>120</v>
      </c>
      <c r="C88" s="168" t="s">
        <v>451</v>
      </c>
      <c r="D88" s="175"/>
      <c r="E88" s="176"/>
      <c r="F88" s="177"/>
      <c r="G88" s="178"/>
    </row>
    <row r="89" spans="1:7" s="179" customFormat="1" ht="46.5" x14ac:dyDescent="0.35">
      <c r="A89" s="181"/>
      <c r="B89" s="167" t="s">
        <v>342</v>
      </c>
      <c r="C89" s="168" t="s">
        <v>452</v>
      </c>
      <c r="D89" s="175" t="s">
        <v>6</v>
      </c>
      <c r="E89" s="176">
        <v>4</v>
      </c>
      <c r="F89" s="5"/>
      <c r="G89" s="172">
        <f t="shared" ref="G89:G94" si="1">ROUND(E89*F89,2)</f>
        <v>0</v>
      </c>
    </row>
    <row r="90" spans="1:7" s="179" customFormat="1" ht="46.5" x14ac:dyDescent="0.35">
      <c r="A90" s="181"/>
      <c r="B90" s="167" t="s">
        <v>343</v>
      </c>
      <c r="C90" s="168" t="s">
        <v>453</v>
      </c>
      <c r="D90" s="175" t="s">
        <v>6</v>
      </c>
      <c r="E90" s="176">
        <v>4</v>
      </c>
      <c r="F90" s="5"/>
      <c r="G90" s="172">
        <f t="shared" si="1"/>
        <v>0</v>
      </c>
    </row>
    <row r="91" spans="1:7" s="179" customFormat="1" ht="46.5" x14ac:dyDescent="0.35">
      <c r="A91" s="181"/>
      <c r="B91" s="167" t="s">
        <v>344</v>
      </c>
      <c r="C91" s="168" t="s">
        <v>454</v>
      </c>
      <c r="D91" s="175" t="s">
        <v>6</v>
      </c>
      <c r="E91" s="176">
        <v>8</v>
      </c>
      <c r="F91" s="5"/>
      <c r="G91" s="172">
        <f t="shared" si="1"/>
        <v>0</v>
      </c>
    </row>
    <row r="92" spans="1:7" s="179" customFormat="1" ht="46.5" x14ac:dyDescent="0.35">
      <c r="A92" s="181"/>
      <c r="B92" s="167" t="s">
        <v>345</v>
      </c>
      <c r="C92" s="168" t="s">
        <v>455</v>
      </c>
      <c r="D92" s="175" t="s">
        <v>6</v>
      </c>
      <c r="E92" s="176">
        <v>4</v>
      </c>
      <c r="F92" s="5"/>
      <c r="G92" s="172">
        <f t="shared" si="1"/>
        <v>0</v>
      </c>
    </row>
    <row r="93" spans="1:7" s="179" customFormat="1" ht="46.5" x14ac:dyDescent="0.35">
      <c r="A93" s="181"/>
      <c r="B93" s="167" t="s">
        <v>346</v>
      </c>
      <c r="C93" s="168" t="s">
        <v>456</v>
      </c>
      <c r="D93" s="175" t="s">
        <v>6</v>
      </c>
      <c r="E93" s="176">
        <v>4</v>
      </c>
      <c r="F93" s="5"/>
      <c r="G93" s="172">
        <f t="shared" si="1"/>
        <v>0</v>
      </c>
    </row>
    <row r="94" spans="1:7" s="179" customFormat="1" ht="46.5" x14ac:dyDescent="0.35">
      <c r="A94" s="181"/>
      <c r="B94" s="167" t="s">
        <v>347</v>
      </c>
      <c r="C94" s="168" t="s">
        <v>457</v>
      </c>
      <c r="D94" s="175" t="s">
        <v>6</v>
      </c>
      <c r="E94" s="176">
        <v>2</v>
      </c>
      <c r="F94" s="5"/>
      <c r="G94" s="172">
        <f t="shared" si="1"/>
        <v>0</v>
      </c>
    </row>
    <row r="95" spans="1:7" x14ac:dyDescent="0.35">
      <c r="A95" s="171"/>
      <c r="B95" s="167"/>
      <c r="C95" s="168"/>
      <c r="D95" s="162"/>
      <c r="E95" s="163"/>
      <c r="F95" s="164"/>
      <c r="G95" s="165"/>
    </row>
    <row r="96" spans="1:7" s="179" customFormat="1" ht="93" x14ac:dyDescent="0.35">
      <c r="A96" s="169" t="str">
        <f>CONCATENATE($A$14,".",TEXT(COUNTA(A$15:A95)-COUNTIF(A$15:A95,"*.")-COUNTIF(A$15:A95,"*)")+1,0))</f>
        <v>1.9</v>
      </c>
      <c r="B96" s="167" t="s">
        <v>348</v>
      </c>
      <c r="C96" s="168" t="s">
        <v>458</v>
      </c>
      <c r="D96" s="175"/>
      <c r="E96" s="176"/>
      <c r="F96" s="177"/>
      <c r="G96" s="178"/>
    </row>
    <row r="97" spans="1:7" s="179" customFormat="1" ht="23.25" x14ac:dyDescent="0.35">
      <c r="A97" s="180"/>
      <c r="B97" s="167" t="s">
        <v>125</v>
      </c>
      <c r="C97" s="168" t="s">
        <v>459</v>
      </c>
      <c r="D97" s="175"/>
      <c r="E97" s="176"/>
      <c r="F97" s="177"/>
      <c r="G97" s="178"/>
    </row>
    <row r="98" spans="1:7" ht="34.9" x14ac:dyDescent="0.35">
      <c r="A98" s="171"/>
      <c r="B98" s="167" t="s">
        <v>123</v>
      </c>
      <c r="C98" s="168" t="s">
        <v>460</v>
      </c>
      <c r="D98" s="162"/>
      <c r="E98" s="163"/>
      <c r="F98" s="164"/>
      <c r="G98" s="165"/>
    </row>
    <row r="99" spans="1:7" ht="34.9" x14ac:dyDescent="0.35">
      <c r="A99" s="171"/>
      <c r="B99" s="167" t="s">
        <v>122</v>
      </c>
      <c r="C99" s="168" t="s">
        <v>461</v>
      </c>
      <c r="D99" s="162"/>
      <c r="E99" s="163"/>
      <c r="F99" s="164"/>
      <c r="G99" s="165"/>
    </row>
    <row r="100" spans="1:7" ht="23.25" x14ac:dyDescent="0.35">
      <c r="A100" s="171"/>
      <c r="B100" s="167" t="s">
        <v>124</v>
      </c>
      <c r="C100" s="168" t="s">
        <v>462</v>
      </c>
      <c r="D100" s="162"/>
      <c r="E100" s="163"/>
      <c r="F100" s="164"/>
      <c r="G100" s="165"/>
    </row>
    <row r="101" spans="1:7" x14ac:dyDescent="0.35">
      <c r="A101" s="171"/>
      <c r="B101" s="167" t="s">
        <v>131</v>
      </c>
      <c r="C101" s="168" t="s">
        <v>463</v>
      </c>
      <c r="D101" s="162"/>
      <c r="E101" s="163"/>
      <c r="F101" s="164"/>
      <c r="G101" s="165"/>
    </row>
    <row r="102" spans="1:7" ht="23.25" x14ac:dyDescent="0.35">
      <c r="A102" s="171"/>
      <c r="B102" s="167" t="s">
        <v>126</v>
      </c>
      <c r="C102" s="168" t="s">
        <v>464</v>
      </c>
      <c r="D102" s="162"/>
      <c r="E102" s="163"/>
      <c r="F102" s="164"/>
      <c r="G102" s="165"/>
    </row>
    <row r="103" spans="1:7" x14ac:dyDescent="0.35">
      <c r="A103" s="171"/>
      <c r="B103" s="167" t="s">
        <v>127</v>
      </c>
      <c r="C103" s="168" t="s">
        <v>465</v>
      </c>
      <c r="D103" s="162"/>
      <c r="E103" s="163"/>
      <c r="F103" s="164"/>
      <c r="G103" s="165"/>
    </row>
    <row r="104" spans="1:7" ht="23.25" x14ac:dyDescent="0.35">
      <c r="A104" s="171"/>
      <c r="B104" s="167" t="s">
        <v>128</v>
      </c>
      <c r="C104" s="168" t="s">
        <v>466</v>
      </c>
      <c r="D104" s="162"/>
      <c r="E104" s="163"/>
      <c r="F104" s="164"/>
      <c r="G104" s="165"/>
    </row>
    <row r="105" spans="1:7" ht="23.25" x14ac:dyDescent="0.35">
      <c r="A105" s="171"/>
      <c r="B105" s="167" t="s">
        <v>129</v>
      </c>
      <c r="C105" s="168" t="s">
        <v>467</v>
      </c>
      <c r="D105" s="162"/>
      <c r="E105" s="163"/>
      <c r="F105" s="164"/>
      <c r="G105" s="165"/>
    </row>
    <row r="106" spans="1:7" x14ac:dyDescent="0.35">
      <c r="A106" s="171"/>
      <c r="B106" s="167" t="s">
        <v>130</v>
      </c>
      <c r="C106" s="168" t="s">
        <v>468</v>
      </c>
      <c r="D106" s="162"/>
      <c r="E106" s="163"/>
      <c r="F106" s="164"/>
      <c r="G106" s="165"/>
    </row>
    <row r="107" spans="1:7" ht="58.15" x14ac:dyDescent="0.35">
      <c r="A107" s="171"/>
      <c r="B107" s="167" t="s">
        <v>118</v>
      </c>
      <c r="C107" s="168" t="s">
        <v>450</v>
      </c>
      <c r="D107" s="162"/>
      <c r="E107" s="163"/>
      <c r="F107" s="164"/>
      <c r="G107" s="165"/>
    </row>
    <row r="108" spans="1:7" ht="34.9" x14ac:dyDescent="0.35">
      <c r="A108" s="171"/>
      <c r="B108" s="167" t="s">
        <v>120</v>
      </c>
      <c r="C108" s="168" t="s">
        <v>451</v>
      </c>
      <c r="D108" s="162" t="s">
        <v>6</v>
      </c>
      <c r="E108" s="163">
        <v>1</v>
      </c>
      <c r="F108" s="4"/>
      <c r="G108" s="172">
        <f>ROUND(E108*F108,2)</f>
        <v>0</v>
      </c>
    </row>
    <row r="109" spans="1:7" x14ac:dyDescent="0.35">
      <c r="A109" s="171"/>
      <c r="B109" s="167"/>
      <c r="C109" s="168"/>
      <c r="D109" s="162"/>
      <c r="E109" s="163"/>
      <c r="F109" s="164"/>
      <c r="G109" s="165"/>
    </row>
    <row r="110" spans="1:7" s="179" customFormat="1" ht="93" x14ac:dyDescent="0.35">
      <c r="A110" s="169" t="str">
        <f>CONCATENATE($A$14,".",TEXT(COUNTA(A$15:A109)-COUNTIF(A$15:A109,"*.")-COUNTIF(A$15:A109,"*)")+1,0))</f>
        <v>1.10</v>
      </c>
      <c r="B110" s="167" t="s">
        <v>349</v>
      </c>
      <c r="C110" s="168" t="s">
        <v>469</v>
      </c>
      <c r="D110" s="175"/>
      <c r="E110" s="176"/>
      <c r="F110" s="177"/>
      <c r="G110" s="178"/>
    </row>
    <row r="111" spans="1:7" s="179" customFormat="1" x14ac:dyDescent="0.35">
      <c r="A111" s="180"/>
      <c r="B111" s="167" t="s">
        <v>121</v>
      </c>
      <c r="C111" s="168" t="s">
        <v>449</v>
      </c>
      <c r="D111" s="175"/>
      <c r="E111" s="176"/>
      <c r="F111" s="177"/>
      <c r="G111" s="178"/>
    </row>
    <row r="112" spans="1:7" s="179" customFormat="1" ht="13.9" x14ac:dyDescent="0.35">
      <c r="A112" s="180"/>
      <c r="B112" s="167" t="s">
        <v>387</v>
      </c>
      <c r="C112" s="168" t="s">
        <v>470</v>
      </c>
      <c r="D112" s="175"/>
      <c r="E112" s="176"/>
      <c r="F112" s="177"/>
      <c r="G112" s="178"/>
    </row>
    <row r="113" spans="1:7" s="179" customFormat="1" ht="34.9" x14ac:dyDescent="0.35">
      <c r="A113" s="180"/>
      <c r="B113" s="167" t="s">
        <v>321</v>
      </c>
      <c r="C113" s="168" t="s">
        <v>471</v>
      </c>
      <c r="D113" s="175"/>
      <c r="E113" s="176"/>
      <c r="F113" s="177"/>
      <c r="G113" s="178"/>
    </row>
    <row r="114" spans="1:7" s="179" customFormat="1" x14ac:dyDescent="0.35">
      <c r="A114" s="180"/>
      <c r="B114" s="167" t="s">
        <v>132</v>
      </c>
      <c r="C114" s="168" t="s">
        <v>472</v>
      </c>
      <c r="D114" s="175"/>
      <c r="E114" s="176"/>
      <c r="F114" s="177"/>
      <c r="G114" s="178"/>
    </row>
    <row r="115" spans="1:7" s="179" customFormat="1" x14ac:dyDescent="0.35">
      <c r="A115" s="180"/>
      <c r="B115" s="167" t="s">
        <v>134</v>
      </c>
      <c r="C115" s="168" t="s">
        <v>473</v>
      </c>
      <c r="D115" s="175"/>
      <c r="E115" s="176"/>
      <c r="F115" s="177"/>
      <c r="G115" s="178"/>
    </row>
    <row r="116" spans="1:7" s="179" customFormat="1" ht="23.25" x14ac:dyDescent="0.35">
      <c r="A116" s="180"/>
      <c r="B116" s="167" t="s">
        <v>315</v>
      </c>
      <c r="C116" s="168" t="s">
        <v>474</v>
      </c>
      <c r="D116" s="175"/>
      <c r="E116" s="176"/>
      <c r="F116" s="177"/>
      <c r="G116" s="178"/>
    </row>
    <row r="117" spans="1:7" s="179" customFormat="1" x14ac:dyDescent="0.35">
      <c r="A117" s="181"/>
      <c r="B117" s="167" t="s">
        <v>133</v>
      </c>
      <c r="C117" s="168" t="s">
        <v>475</v>
      </c>
      <c r="D117" s="175" t="s">
        <v>6</v>
      </c>
      <c r="E117" s="176">
        <v>1</v>
      </c>
      <c r="F117" s="5"/>
      <c r="G117" s="172">
        <f>ROUND(E117*F117,2)</f>
        <v>0</v>
      </c>
    </row>
    <row r="118" spans="1:7" x14ac:dyDescent="0.35">
      <c r="A118" s="171"/>
      <c r="B118" s="167"/>
      <c r="C118" s="168"/>
      <c r="D118" s="162"/>
      <c r="E118" s="163"/>
      <c r="F118" s="164"/>
      <c r="G118" s="165"/>
    </row>
    <row r="119" spans="1:7" s="179" customFormat="1" ht="93" x14ac:dyDescent="0.35">
      <c r="A119" s="169" t="str">
        <f>CONCATENATE($A$14,".",TEXT(COUNTA(A$15:A118)-COUNTIF(A$15:A118,"*.")-COUNTIF(A$15:A118,"*)")+1,0))</f>
        <v>1.11</v>
      </c>
      <c r="B119" s="167" t="s">
        <v>349</v>
      </c>
      <c r="C119" s="168" t="s">
        <v>469</v>
      </c>
      <c r="D119" s="175"/>
      <c r="E119" s="176"/>
      <c r="F119" s="177"/>
      <c r="G119" s="178"/>
    </row>
    <row r="120" spans="1:7" s="179" customFormat="1" x14ac:dyDescent="0.35">
      <c r="A120" s="180"/>
      <c r="B120" s="167" t="s">
        <v>121</v>
      </c>
      <c r="C120" s="168" t="s">
        <v>449</v>
      </c>
      <c r="D120" s="175"/>
      <c r="E120" s="176"/>
      <c r="F120" s="177"/>
      <c r="G120" s="178"/>
    </row>
    <row r="121" spans="1:7" s="179" customFormat="1" ht="13.9" x14ac:dyDescent="0.35">
      <c r="A121" s="180"/>
      <c r="B121" s="167" t="s">
        <v>388</v>
      </c>
      <c r="C121" s="168" t="s">
        <v>476</v>
      </c>
      <c r="D121" s="175"/>
      <c r="E121" s="176"/>
      <c r="F121" s="177"/>
      <c r="G121" s="178"/>
    </row>
    <row r="122" spans="1:7" s="179" customFormat="1" ht="34.9" x14ac:dyDescent="0.35">
      <c r="A122" s="180"/>
      <c r="B122" s="167" t="s">
        <v>321</v>
      </c>
      <c r="C122" s="168" t="s">
        <v>471</v>
      </c>
      <c r="D122" s="175"/>
      <c r="E122" s="176"/>
      <c r="F122" s="177"/>
      <c r="G122" s="178"/>
    </row>
    <row r="123" spans="1:7" s="179" customFormat="1" x14ac:dyDescent="0.35">
      <c r="A123" s="180"/>
      <c r="B123" s="167" t="s">
        <v>132</v>
      </c>
      <c r="C123" s="168" t="s">
        <v>472</v>
      </c>
      <c r="D123" s="175"/>
      <c r="E123" s="176"/>
      <c r="F123" s="177"/>
      <c r="G123" s="178"/>
    </row>
    <row r="124" spans="1:7" s="179" customFormat="1" x14ac:dyDescent="0.35">
      <c r="A124" s="180"/>
      <c r="B124" s="167" t="s">
        <v>135</v>
      </c>
      <c r="C124" s="168" t="s">
        <v>477</v>
      </c>
      <c r="D124" s="175"/>
      <c r="E124" s="176"/>
      <c r="F124" s="177"/>
      <c r="G124" s="178"/>
    </row>
    <row r="125" spans="1:7" s="179" customFormat="1" ht="23.25" x14ac:dyDescent="0.35">
      <c r="A125" s="180"/>
      <c r="B125" s="167" t="s">
        <v>316</v>
      </c>
      <c r="C125" s="168" t="s">
        <v>478</v>
      </c>
      <c r="D125" s="175"/>
      <c r="E125" s="176"/>
      <c r="F125" s="177"/>
      <c r="G125" s="178"/>
    </row>
    <row r="126" spans="1:7" s="179" customFormat="1" x14ac:dyDescent="0.35">
      <c r="A126" s="181"/>
      <c r="B126" s="167" t="s">
        <v>136</v>
      </c>
      <c r="C126" s="168" t="s">
        <v>479</v>
      </c>
      <c r="D126" s="175" t="s">
        <v>6</v>
      </c>
      <c r="E126" s="176">
        <v>1</v>
      </c>
      <c r="F126" s="5"/>
      <c r="G126" s="172">
        <f>ROUND(E126*F126,2)</f>
        <v>0</v>
      </c>
    </row>
    <row r="127" spans="1:7" x14ac:dyDescent="0.35">
      <c r="A127" s="171"/>
      <c r="B127" s="167"/>
      <c r="C127" s="168"/>
      <c r="D127" s="162"/>
      <c r="E127" s="163"/>
      <c r="F127" s="164"/>
      <c r="G127" s="165"/>
    </row>
    <row r="128" spans="1:7" s="179" customFormat="1" ht="93" x14ac:dyDescent="0.35">
      <c r="A128" s="169" t="str">
        <f>CONCATENATE($A$14,".",TEXT(COUNTA(A$15:A127)-COUNTIF(A$15:A127,"*.")-COUNTIF(A$15:A127,"*)")+1,0))</f>
        <v>1.12</v>
      </c>
      <c r="B128" s="167" t="s">
        <v>349</v>
      </c>
      <c r="C128" s="168" t="s">
        <v>469</v>
      </c>
      <c r="D128" s="175"/>
      <c r="E128" s="176"/>
      <c r="F128" s="177"/>
      <c r="G128" s="178"/>
    </row>
    <row r="129" spans="1:7" s="179" customFormat="1" x14ac:dyDescent="0.35">
      <c r="A129" s="180"/>
      <c r="B129" s="167" t="s">
        <v>121</v>
      </c>
      <c r="C129" s="168" t="s">
        <v>449</v>
      </c>
      <c r="D129" s="175"/>
      <c r="E129" s="176"/>
      <c r="F129" s="177"/>
      <c r="G129" s="178"/>
    </row>
    <row r="130" spans="1:7" s="179" customFormat="1" ht="13.9" x14ac:dyDescent="0.35">
      <c r="A130" s="180"/>
      <c r="B130" s="167" t="s">
        <v>389</v>
      </c>
      <c r="C130" s="168" t="s">
        <v>480</v>
      </c>
      <c r="D130" s="175"/>
      <c r="E130" s="176"/>
      <c r="F130" s="177"/>
      <c r="G130" s="178"/>
    </row>
    <row r="131" spans="1:7" s="179" customFormat="1" ht="34.9" x14ac:dyDescent="0.35">
      <c r="A131" s="180"/>
      <c r="B131" s="167" t="s">
        <v>321</v>
      </c>
      <c r="C131" s="168" t="s">
        <v>471</v>
      </c>
      <c r="D131" s="175"/>
      <c r="E131" s="176"/>
      <c r="F131" s="177"/>
      <c r="G131" s="178"/>
    </row>
    <row r="132" spans="1:7" s="179" customFormat="1" x14ac:dyDescent="0.35">
      <c r="A132" s="180"/>
      <c r="B132" s="167" t="s">
        <v>132</v>
      </c>
      <c r="C132" s="168" t="s">
        <v>472</v>
      </c>
      <c r="D132" s="175"/>
      <c r="E132" s="176"/>
      <c r="F132" s="177"/>
      <c r="G132" s="178"/>
    </row>
    <row r="133" spans="1:7" s="179" customFormat="1" x14ac:dyDescent="0.35">
      <c r="A133" s="180"/>
      <c r="B133" s="167" t="s">
        <v>135</v>
      </c>
      <c r="C133" s="168" t="s">
        <v>477</v>
      </c>
      <c r="D133" s="175"/>
      <c r="E133" s="176"/>
      <c r="F133" s="177"/>
      <c r="G133" s="178"/>
    </row>
    <row r="134" spans="1:7" s="179" customFormat="1" ht="23.25" x14ac:dyDescent="0.35">
      <c r="A134" s="180"/>
      <c r="B134" s="167" t="s">
        <v>316</v>
      </c>
      <c r="C134" s="168" t="s">
        <v>478</v>
      </c>
      <c r="D134" s="175"/>
      <c r="E134" s="176"/>
      <c r="F134" s="177"/>
      <c r="G134" s="178"/>
    </row>
    <row r="135" spans="1:7" s="179" customFormat="1" x14ac:dyDescent="0.35">
      <c r="A135" s="181"/>
      <c r="B135" s="167" t="s">
        <v>137</v>
      </c>
      <c r="C135" s="168" t="s">
        <v>481</v>
      </c>
      <c r="D135" s="175" t="s">
        <v>6</v>
      </c>
      <c r="E135" s="176">
        <v>1</v>
      </c>
      <c r="F135" s="5"/>
      <c r="G135" s="172">
        <f>ROUND(E135*F135,2)</f>
        <v>0</v>
      </c>
    </row>
    <row r="136" spans="1:7" x14ac:dyDescent="0.35">
      <c r="A136" s="171"/>
      <c r="B136" s="167"/>
      <c r="C136" s="168"/>
      <c r="D136" s="162"/>
      <c r="E136" s="163"/>
      <c r="F136" s="164"/>
      <c r="G136" s="165"/>
    </row>
    <row r="137" spans="1:7" s="179" customFormat="1" ht="93" x14ac:dyDescent="0.35">
      <c r="A137" s="169" t="str">
        <f>CONCATENATE($A$14,".",TEXT(COUNTA(A$15:A136)-COUNTIF(A$15:A136,"*.")-COUNTIF(A$15:A136,"*)")+1,0))</f>
        <v>1.13</v>
      </c>
      <c r="B137" s="167" t="s">
        <v>349</v>
      </c>
      <c r="C137" s="168" t="s">
        <v>469</v>
      </c>
      <c r="D137" s="175"/>
      <c r="E137" s="176"/>
      <c r="F137" s="177"/>
      <c r="G137" s="178"/>
    </row>
    <row r="138" spans="1:7" s="179" customFormat="1" ht="23.25" x14ac:dyDescent="0.35">
      <c r="A138" s="180"/>
      <c r="B138" s="167" t="s">
        <v>317</v>
      </c>
      <c r="C138" s="168" t="s">
        <v>482</v>
      </c>
      <c r="D138" s="175"/>
      <c r="E138" s="176"/>
      <c r="F138" s="177"/>
      <c r="G138" s="178"/>
    </row>
    <row r="139" spans="1:7" s="179" customFormat="1" ht="23.25" x14ac:dyDescent="0.35">
      <c r="A139" s="180"/>
      <c r="B139" s="167" t="s">
        <v>162</v>
      </c>
      <c r="C139" s="168" t="s">
        <v>483</v>
      </c>
      <c r="D139" s="175"/>
      <c r="E139" s="176"/>
      <c r="F139" s="177"/>
      <c r="G139" s="178"/>
    </row>
    <row r="140" spans="1:7" s="179" customFormat="1" ht="25.5" x14ac:dyDescent="0.35">
      <c r="A140" s="180"/>
      <c r="B140" s="167" t="s">
        <v>390</v>
      </c>
      <c r="C140" s="168" t="s">
        <v>484</v>
      </c>
      <c r="D140" s="175"/>
      <c r="E140" s="176"/>
      <c r="F140" s="177"/>
      <c r="G140" s="178"/>
    </row>
    <row r="141" spans="1:7" s="179" customFormat="1" ht="25.5" x14ac:dyDescent="0.35">
      <c r="A141" s="180"/>
      <c r="B141" s="167" t="s">
        <v>391</v>
      </c>
      <c r="C141" s="168" t="s">
        <v>485</v>
      </c>
      <c r="D141" s="175"/>
      <c r="E141" s="176"/>
      <c r="F141" s="177"/>
      <c r="G141" s="178"/>
    </row>
    <row r="142" spans="1:7" s="179" customFormat="1" ht="34.9" x14ac:dyDescent="0.35">
      <c r="A142" s="180"/>
      <c r="B142" s="167" t="s">
        <v>321</v>
      </c>
      <c r="C142" s="168" t="s">
        <v>471</v>
      </c>
      <c r="D142" s="175"/>
      <c r="E142" s="176"/>
      <c r="F142" s="177"/>
      <c r="G142" s="178"/>
    </row>
    <row r="143" spans="1:7" s="179" customFormat="1" x14ac:dyDescent="0.35">
      <c r="A143" s="180"/>
      <c r="B143" s="167" t="s">
        <v>132</v>
      </c>
      <c r="C143" s="168" t="s">
        <v>472</v>
      </c>
      <c r="D143" s="175"/>
      <c r="E143" s="176"/>
      <c r="F143" s="177"/>
      <c r="G143" s="178"/>
    </row>
    <row r="144" spans="1:7" s="179" customFormat="1" x14ac:dyDescent="0.35">
      <c r="A144" s="180"/>
      <c r="B144" s="167" t="s">
        <v>320</v>
      </c>
      <c r="C144" s="168" t="s">
        <v>486</v>
      </c>
      <c r="D144" s="175"/>
      <c r="E144" s="176"/>
      <c r="F144" s="177"/>
      <c r="G144" s="178"/>
    </row>
    <row r="145" spans="1:7" s="179" customFormat="1" ht="23.25" x14ac:dyDescent="0.35">
      <c r="A145" s="180"/>
      <c r="B145" s="167" t="s">
        <v>319</v>
      </c>
      <c r="C145" s="168" t="s">
        <v>487</v>
      </c>
      <c r="D145" s="175"/>
      <c r="E145" s="176"/>
      <c r="F145" s="177"/>
      <c r="G145" s="178"/>
    </row>
    <row r="146" spans="1:7" s="179" customFormat="1" x14ac:dyDescent="0.35">
      <c r="A146" s="181"/>
      <c r="B146" s="167" t="s">
        <v>318</v>
      </c>
      <c r="C146" s="168" t="s">
        <v>488</v>
      </c>
      <c r="D146" s="175" t="s">
        <v>6</v>
      </c>
      <c r="E146" s="176">
        <v>4</v>
      </c>
      <c r="F146" s="5"/>
      <c r="G146" s="172">
        <f>ROUND(E146*F146,2)</f>
        <v>0</v>
      </c>
    </row>
    <row r="147" spans="1:7" x14ac:dyDescent="0.35">
      <c r="A147" s="171"/>
      <c r="B147" s="167"/>
      <c r="C147" s="168"/>
      <c r="D147" s="162"/>
      <c r="E147" s="163"/>
      <c r="F147" s="164"/>
      <c r="G147" s="165"/>
    </row>
    <row r="148" spans="1:7" s="179" customFormat="1" ht="69.75" x14ac:dyDescent="0.35">
      <c r="A148" s="169" t="str">
        <f>CONCATENATE($A$14,".",TEXT(COUNTA(A$15:A147)-COUNTIF(A$15:A147,"*.")-COUNTIF(A$15:A147,"*)")+1,0))</f>
        <v>1.14</v>
      </c>
      <c r="B148" s="167" t="s">
        <v>350</v>
      </c>
      <c r="C148" s="168" t="s">
        <v>489</v>
      </c>
      <c r="D148" s="175"/>
      <c r="E148" s="176"/>
      <c r="F148" s="177"/>
      <c r="G148" s="178"/>
    </row>
    <row r="149" spans="1:7" s="179" customFormat="1" x14ac:dyDescent="0.35">
      <c r="A149" s="169"/>
      <c r="B149" s="167" t="s">
        <v>141</v>
      </c>
      <c r="C149" s="168" t="s">
        <v>490</v>
      </c>
      <c r="D149" s="175"/>
      <c r="E149" s="176"/>
      <c r="F149" s="177"/>
      <c r="G149" s="178"/>
    </row>
    <row r="150" spans="1:7" s="179" customFormat="1" ht="46.5" x14ac:dyDescent="0.35">
      <c r="A150" s="182"/>
      <c r="B150" s="167" t="s">
        <v>138</v>
      </c>
      <c r="C150" s="168" t="s">
        <v>491</v>
      </c>
      <c r="D150" s="175"/>
      <c r="E150" s="176"/>
      <c r="F150" s="177"/>
      <c r="G150" s="178"/>
    </row>
    <row r="151" spans="1:7" s="179" customFormat="1" ht="23.25" x14ac:dyDescent="0.35">
      <c r="A151" s="182"/>
      <c r="B151" s="167" t="s">
        <v>142</v>
      </c>
      <c r="C151" s="168" t="s">
        <v>492</v>
      </c>
      <c r="D151" s="175"/>
      <c r="E151" s="176"/>
      <c r="F151" s="177"/>
      <c r="G151" s="178"/>
    </row>
    <row r="152" spans="1:7" s="179" customFormat="1" x14ac:dyDescent="0.35">
      <c r="A152" s="182"/>
      <c r="B152" s="167" t="s">
        <v>155</v>
      </c>
      <c r="C152" s="168" t="s">
        <v>493</v>
      </c>
      <c r="D152" s="175"/>
      <c r="E152" s="176"/>
      <c r="F152" s="177"/>
      <c r="G152" s="178"/>
    </row>
    <row r="153" spans="1:7" s="179" customFormat="1" x14ac:dyDescent="0.35">
      <c r="A153" s="182"/>
      <c r="B153" s="167" t="s">
        <v>139</v>
      </c>
      <c r="C153" s="168" t="s">
        <v>494</v>
      </c>
      <c r="D153" s="175"/>
      <c r="E153" s="176"/>
      <c r="F153" s="177"/>
      <c r="G153" s="178"/>
    </row>
    <row r="154" spans="1:7" s="179" customFormat="1" x14ac:dyDescent="0.35">
      <c r="A154" s="182"/>
      <c r="B154" s="167" t="s">
        <v>145</v>
      </c>
      <c r="C154" s="168" t="s">
        <v>495</v>
      </c>
      <c r="D154" s="175"/>
      <c r="E154" s="176"/>
      <c r="F154" s="177"/>
      <c r="G154" s="178"/>
    </row>
    <row r="155" spans="1:7" s="179" customFormat="1" ht="23.25" x14ac:dyDescent="0.35">
      <c r="A155" s="181"/>
      <c r="B155" s="167" t="s">
        <v>143</v>
      </c>
      <c r="C155" s="168" t="s">
        <v>496</v>
      </c>
      <c r="D155" s="175"/>
      <c r="E155" s="176"/>
      <c r="F155" s="177"/>
      <c r="G155" s="178"/>
    </row>
    <row r="156" spans="1:7" s="179" customFormat="1" x14ac:dyDescent="0.35">
      <c r="A156" s="181"/>
      <c r="B156" s="167" t="s">
        <v>144</v>
      </c>
      <c r="C156" s="168" t="s">
        <v>497</v>
      </c>
      <c r="D156" s="175" t="s">
        <v>6</v>
      </c>
      <c r="E156" s="176">
        <v>1</v>
      </c>
      <c r="F156" s="5"/>
      <c r="G156" s="172">
        <f>ROUND(E156*F156,2)</f>
        <v>0</v>
      </c>
    </row>
    <row r="157" spans="1:7" s="179" customFormat="1" x14ac:dyDescent="0.35">
      <c r="A157" s="181"/>
      <c r="B157" s="167"/>
      <c r="C157" s="168"/>
      <c r="D157" s="175"/>
      <c r="E157" s="176"/>
      <c r="F157" s="177"/>
      <c r="G157" s="178"/>
    </row>
    <row r="158" spans="1:7" s="179" customFormat="1" ht="46.5" x14ac:dyDescent="0.35">
      <c r="A158" s="169" t="str">
        <f>CONCATENATE($A$14,".",TEXT(COUNTA(A$15:A157)-COUNTIF(A$15:A157,"*.")-COUNTIF(A$15:A157,"*)")+1,0))</f>
        <v>1.15</v>
      </c>
      <c r="B158" s="167" t="s">
        <v>351</v>
      </c>
      <c r="C158" s="168" t="s">
        <v>498</v>
      </c>
      <c r="D158" s="175"/>
      <c r="E158" s="176"/>
      <c r="F158" s="177"/>
      <c r="G158" s="178"/>
    </row>
    <row r="159" spans="1:7" s="179" customFormat="1" x14ac:dyDescent="0.35">
      <c r="A159" s="182"/>
      <c r="B159" s="167" t="s">
        <v>141</v>
      </c>
      <c r="C159" s="168" t="s">
        <v>490</v>
      </c>
      <c r="D159" s="175"/>
      <c r="E159" s="176"/>
      <c r="F159" s="177"/>
      <c r="G159" s="178"/>
    </row>
    <row r="160" spans="1:7" s="179" customFormat="1" x14ac:dyDescent="0.35">
      <c r="A160" s="182"/>
      <c r="B160" s="167" t="s">
        <v>146</v>
      </c>
      <c r="C160" s="168" t="s">
        <v>499</v>
      </c>
      <c r="D160" s="175"/>
      <c r="E160" s="176"/>
      <c r="F160" s="177"/>
      <c r="G160" s="178"/>
    </row>
    <row r="161" spans="1:7" s="179" customFormat="1" ht="23.25" x14ac:dyDescent="0.35">
      <c r="A161" s="182"/>
      <c r="B161" s="167" t="s">
        <v>147</v>
      </c>
      <c r="C161" s="168" t="s">
        <v>500</v>
      </c>
      <c r="D161" s="175"/>
      <c r="E161" s="176"/>
      <c r="F161" s="177"/>
      <c r="G161" s="178"/>
    </row>
    <row r="162" spans="1:7" s="179" customFormat="1" ht="23.25" x14ac:dyDescent="0.35">
      <c r="A162" s="181"/>
      <c r="B162" s="167" t="s">
        <v>148</v>
      </c>
      <c r="C162" s="168" t="s">
        <v>501</v>
      </c>
      <c r="D162" s="175"/>
      <c r="E162" s="176"/>
      <c r="F162" s="177"/>
      <c r="G162" s="178"/>
    </row>
    <row r="163" spans="1:7" s="179" customFormat="1" x14ac:dyDescent="0.35">
      <c r="A163" s="181"/>
      <c r="B163" s="167" t="s">
        <v>149</v>
      </c>
      <c r="C163" s="168" t="s">
        <v>502</v>
      </c>
      <c r="D163" s="175" t="s">
        <v>6</v>
      </c>
      <c r="E163" s="176">
        <v>1</v>
      </c>
      <c r="F163" s="5"/>
      <c r="G163" s="172">
        <f>ROUND(E163*F163,2)</f>
        <v>0</v>
      </c>
    </row>
    <row r="164" spans="1:7" s="179" customFormat="1" x14ac:dyDescent="0.35">
      <c r="A164" s="181"/>
      <c r="B164" s="167"/>
      <c r="C164" s="168"/>
      <c r="D164" s="175"/>
      <c r="E164" s="176"/>
      <c r="F164" s="177"/>
      <c r="G164" s="178"/>
    </row>
    <row r="165" spans="1:7" s="179" customFormat="1" ht="69.75" x14ac:dyDescent="0.35">
      <c r="A165" s="169" t="str">
        <f>CONCATENATE($A$14,".",TEXT(COUNTA(A$15:A164)-COUNTIF(A$15:A164,"*.")-COUNTIF(A$15:A164,"*)")+1,0))</f>
        <v>1.16</v>
      </c>
      <c r="B165" s="167" t="s">
        <v>352</v>
      </c>
      <c r="C165" s="168" t="s">
        <v>503</v>
      </c>
      <c r="D165" s="175"/>
      <c r="E165" s="176"/>
      <c r="F165" s="177"/>
      <c r="G165" s="178"/>
    </row>
    <row r="166" spans="1:7" s="179" customFormat="1" x14ac:dyDescent="0.35">
      <c r="A166" s="169"/>
      <c r="B166" s="167" t="s">
        <v>141</v>
      </c>
      <c r="C166" s="168" t="s">
        <v>490</v>
      </c>
      <c r="D166" s="175"/>
      <c r="E166" s="176"/>
      <c r="F166" s="177"/>
      <c r="G166" s="178"/>
    </row>
    <row r="167" spans="1:7" s="179" customFormat="1" ht="46.5" x14ac:dyDescent="0.35">
      <c r="A167" s="182"/>
      <c r="B167" s="167" t="s">
        <v>138</v>
      </c>
      <c r="C167" s="168" t="s">
        <v>491</v>
      </c>
      <c r="D167" s="175"/>
      <c r="E167" s="176"/>
      <c r="F167" s="177"/>
      <c r="G167" s="178"/>
    </row>
    <row r="168" spans="1:7" s="179" customFormat="1" ht="23.25" x14ac:dyDescent="0.35">
      <c r="A168" s="182"/>
      <c r="B168" s="167" t="s">
        <v>150</v>
      </c>
      <c r="C168" s="168" t="s">
        <v>504</v>
      </c>
      <c r="D168" s="175"/>
      <c r="E168" s="176"/>
      <c r="F168" s="177"/>
      <c r="G168" s="178"/>
    </row>
    <row r="169" spans="1:7" s="179" customFormat="1" x14ac:dyDescent="0.35">
      <c r="A169" s="182"/>
      <c r="B169" s="167" t="s">
        <v>154</v>
      </c>
      <c r="C169" s="168" t="s">
        <v>505</v>
      </c>
      <c r="D169" s="175"/>
      <c r="E169" s="176"/>
      <c r="F169" s="177"/>
      <c r="G169" s="178"/>
    </row>
    <row r="170" spans="1:7" s="179" customFormat="1" ht="23.25" x14ac:dyDescent="0.35">
      <c r="A170" s="182"/>
      <c r="B170" s="167" t="s">
        <v>153</v>
      </c>
      <c r="C170" s="168" t="s">
        <v>506</v>
      </c>
      <c r="D170" s="175"/>
      <c r="E170" s="176"/>
      <c r="F170" s="177"/>
      <c r="G170" s="178"/>
    </row>
    <row r="171" spans="1:7" s="179" customFormat="1" ht="23.25" x14ac:dyDescent="0.35">
      <c r="A171" s="181"/>
      <c r="B171" s="167" t="s">
        <v>140</v>
      </c>
      <c r="C171" s="168" t="s">
        <v>507</v>
      </c>
      <c r="D171" s="175"/>
      <c r="E171" s="176"/>
      <c r="F171" s="177"/>
      <c r="G171" s="178"/>
    </row>
    <row r="172" spans="1:7" s="179" customFormat="1" x14ac:dyDescent="0.35">
      <c r="A172" s="181"/>
      <c r="B172" s="167" t="s">
        <v>151</v>
      </c>
      <c r="C172" s="168" t="s">
        <v>508</v>
      </c>
      <c r="D172" s="175"/>
      <c r="E172" s="176"/>
      <c r="F172" s="177"/>
      <c r="G172" s="178"/>
    </row>
    <row r="173" spans="1:7" s="179" customFormat="1" ht="46.5" x14ac:dyDescent="0.35">
      <c r="A173" s="181"/>
      <c r="B173" s="167" t="s">
        <v>353</v>
      </c>
      <c r="C173" s="168" t="s">
        <v>509</v>
      </c>
      <c r="D173" s="175"/>
      <c r="E173" s="176"/>
      <c r="F173" s="177"/>
      <c r="G173" s="178"/>
    </row>
    <row r="174" spans="1:7" s="179" customFormat="1" ht="23.25" x14ac:dyDescent="0.35">
      <c r="A174" s="181"/>
      <c r="B174" s="167" t="s">
        <v>166</v>
      </c>
      <c r="C174" s="168" t="s">
        <v>510</v>
      </c>
      <c r="D174" s="175"/>
      <c r="E174" s="176"/>
      <c r="F174" s="177"/>
      <c r="G174" s="178"/>
    </row>
    <row r="175" spans="1:7" s="179" customFormat="1" ht="23.25" x14ac:dyDescent="0.35">
      <c r="A175" s="181"/>
      <c r="B175" s="167" t="s">
        <v>165</v>
      </c>
      <c r="C175" s="168" t="s">
        <v>511</v>
      </c>
      <c r="D175" s="175"/>
      <c r="E175" s="176"/>
      <c r="F175" s="177"/>
      <c r="G175" s="178"/>
    </row>
    <row r="176" spans="1:7" s="179" customFormat="1" x14ac:dyDescent="0.35">
      <c r="A176" s="181"/>
      <c r="B176" s="167" t="s">
        <v>152</v>
      </c>
      <c r="C176" s="168" t="s">
        <v>512</v>
      </c>
      <c r="D176" s="175" t="s">
        <v>6</v>
      </c>
      <c r="E176" s="176">
        <v>1</v>
      </c>
      <c r="F176" s="5"/>
      <c r="G176" s="172">
        <f>ROUND(E176*F176,2)</f>
        <v>0</v>
      </c>
    </row>
    <row r="177" spans="1:7" x14ac:dyDescent="0.35">
      <c r="A177" s="171"/>
      <c r="B177" s="167"/>
      <c r="C177" s="168"/>
      <c r="D177" s="162"/>
      <c r="E177" s="163"/>
      <c r="F177" s="164"/>
      <c r="G177" s="165"/>
    </row>
    <row r="178" spans="1:7" s="179" customFormat="1" ht="58.15" x14ac:dyDescent="0.35">
      <c r="A178" s="169" t="str">
        <f>CONCATENATE($A$14,".",TEXT(COUNTA(A$15:A177)-COUNTIF(A$15:A177,"*.")-COUNTIF(A$15:A177,"*)")+1,0))</f>
        <v>1.17</v>
      </c>
      <c r="B178" s="167" t="s">
        <v>354</v>
      </c>
      <c r="C178" s="168" t="s">
        <v>513</v>
      </c>
      <c r="D178" s="175"/>
      <c r="E178" s="176"/>
      <c r="F178" s="177"/>
      <c r="G178" s="178"/>
    </row>
    <row r="179" spans="1:7" s="179" customFormat="1" x14ac:dyDescent="0.35">
      <c r="A179" s="180"/>
      <c r="B179" s="167" t="s">
        <v>156</v>
      </c>
      <c r="C179" s="168" t="s">
        <v>514</v>
      </c>
      <c r="D179" s="175"/>
      <c r="E179" s="176"/>
      <c r="F179" s="177"/>
      <c r="G179" s="178"/>
    </row>
    <row r="180" spans="1:7" s="179" customFormat="1" ht="23.25" x14ac:dyDescent="0.35">
      <c r="A180" s="180"/>
      <c r="B180" s="167" t="s">
        <v>157</v>
      </c>
      <c r="C180" s="168" t="s">
        <v>515</v>
      </c>
      <c r="D180" s="175"/>
      <c r="E180" s="176"/>
      <c r="F180" s="177"/>
      <c r="G180" s="178"/>
    </row>
    <row r="181" spans="1:7" s="179" customFormat="1" ht="23.25" x14ac:dyDescent="0.35">
      <c r="A181" s="180"/>
      <c r="B181" s="167" t="s">
        <v>160</v>
      </c>
      <c r="C181" s="168" t="s">
        <v>516</v>
      </c>
      <c r="D181" s="175"/>
      <c r="E181" s="176"/>
      <c r="F181" s="177"/>
      <c r="G181" s="178"/>
    </row>
    <row r="182" spans="1:7" s="179" customFormat="1" x14ac:dyDescent="0.35">
      <c r="A182" s="181"/>
      <c r="B182" s="167" t="s">
        <v>158</v>
      </c>
      <c r="C182" s="168" t="s">
        <v>517</v>
      </c>
      <c r="D182" s="175" t="s">
        <v>6</v>
      </c>
      <c r="E182" s="176">
        <v>1</v>
      </c>
      <c r="F182" s="5"/>
      <c r="G182" s="172">
        <f>ROUND(E182*F182,2)</f>
        <v>0</v>
      </c>
    </row>
    <row r="183" spans="1:7" x14ac:dyDescent="0.35">
      <c r="A183" s="171"/>
      <c r="B183" s="167"/>
      <c r="C183" s="168"/>
      <c r="D183" s="162"/>
      <c r="E183" s="163"/>
      <c r="F183" s="164"/>
      <c r="G183" s="165"/>
    </row>
    <row r="184" spans="1:7" s="179" customFormat="1" ht="46.5" x14ac:dyDescent="0.35">
      <c r="A184" s="169" t="str">
        <f>CONCATENATE($A$14,".",TEXT(COUNTA(A$15:A183)-COUNTIF(A$15:A183,"*.")-COUNTIF(A$15:A183,"*)")+1,0))</f>
        <v>1.18</v>
      </c>
      <c r="B184" s="183" t="s">
        <v>355</v>
      </c>
      <c r="C184" s="184" t="s">
        <v>518</v>
      </c>
      <c r="D184" s="175"/>
      <c r="E184" s="176"/>
      <c r="F184" s="177"/>
      <c r="G184" s="178"/>
    </row>
    <row r="185" spans="1:7" s="179" customFormat="1" x14ac:dyDescent="0.35">
      <c r="A185" s="180"/>
      <c r="B185" s="167" t="s">
        <v>156</v>
      </c>
      <c r="C185" s="168" t="s">
        <v>514</v>
      </c>
      <c r="D185" s="175"/>
      <c r="E185" s="176"/>
      <c r="F185" s="177"/>
      <c r="G185" s="178"/>
    </row>
    <row r="186" spans="1:7" s="179" customFormat="1" ht="23.25" x14ac:dyDescent="0.35">
      <c r="A186" s="180"/>
      <c r="B186" s="167" t="s">
        <v>159</v>
      </c>
      <c r="C186" s="168" t="s">
        <v>519</v>
      </c>
      <c r="D186" s="175"/>
      <c r="E186" s="176"/>
      <c r="F186" s="177"/>
      <c r="G186" s="178"/>
    </row>
    <row r="187" spans="1:7" s="179" customFormat="1" x14ac:dyDescent="0.35">
      <c r="A187" s="181"/>
      <c r="B187" s="167" t="s">
        <v>161</v>
      </c>
      <c r="C187" s="168" t="s">
        <v>520</v>
      </c>
      <c r="D187" s="175" t="s">
        <v>6</v>
      </c>
      <c r="E187" s="176">
        <v>6</v>
      </c>
      <c r="F187" s="5"/>
      <c r="G187" s="172">
        <f>ROUND(E187*F187,2)</f>
        <v>0</v>
      </c>
    </row>
    <row r="188" spans="1:7" x14ac:dyDescent="0.35">
      <c r="A188" s="171"/>
      <c r="B188" s="167"/>
      <c r="C188" s="168"/>
      <c r="D188" s="162"/>
      <c r="E188" s="163"/>
      <c r="F188" s="164"/>
      <c r="G188" s="165"/>
    </row>
    <row r="189" spans="1:7" s="179" customFormat="1" ht="46.5" x14ac:dyDescent="0.35">
      <c r="A189" s="169" t="str">
        <f>CONCATENATE($A$14,".",TEXT(COUNTA(A$15:A188)-COUNTIF(A$15:A188,"*.")-COUNTIF(A$15:A188,"*)")+1,0))</f>
        <v>1.19</v>
      </c>
      <c r="B189" s="183" t="s">
        <v>355</v>
      </c>
      <c r="C189" s="184" t="s">
        <v>518</v>
      </c>
      <c r="D189" s="175"/>
      <c r="E189" s="176"/>
      <c r="F189" s="177"/>
      <c r="G189" s="178"/>
    </row>
    <row r="190" spans="1:7" s="179" customFormat="1" x14ac:dyDescent="0.35">
      <c r="A190" s="180"/>
      <c r="B190" s="167" t="s">
        <v>156</v>
      </c>
      <c r="C190" s="168" t="s">
        <v>514</v>
      </c>
      <c r="D190" s="175"/>
      <c r="E190" s="176"/>
      <c r="F190" s="177"/>
      <c r="G190" s="178"/>
    </row>
    <row r="191" spans="1:7" s="179" customFormat="1" x14ac:dyDescent="0.35">
      <c r="A191" s="180"/>
      <c r="B191" s="167" t="s">
        <v>163</v>
      </c>
      <c r="C191" s="168" t="s">
        <v>521</v>
      </c>
      <c r="D191" s="175"/>
      <c r="E191" s="176"/>
      <c r="F191" s="177"/>
      <c r="G191" s="178"/>
    </row>
    <row r="192" spans="1:7" s="179" customFormat="1" ht="23.25" x14ac:dyDescent="0.35">
      <c r="A192" s="180"/>
      <c r="B192" s="167" t="s">
        <v>159</v>
      </c>
      <c r="C192" s="168" t="s">
        <v>519</v>
      </c>
      <c r="D192" s="175"/>
      <c r="E192" s="176"/>
      <c r="F192" s="177"/>
      <c r="G192" s="178"/>
    </row>
    <row r="193" spans="1:7" s="179" customFormat="1" x14ac:dyDescent="0.35">
      <c r="A193" s="181"/>
      <c r="B193" s="167" t="s">
        <v>164</v>
      </c>
      <c r="C193" s="168" t="s">
        <v>522</v>
      </c>
      <c r="D193" s="175" t="s">
        <v>6</v>
      </c>
      <c r="E193" s="176">
        <v>4</v>
      </c>
      <c r="F193" s="5"/>
      <c r="G193" s="172">
        <f>ROUND(E193*F193,2)</f>
        <v>0</v>
      </c>
    </row>
    <row r="194" spans="1:7" x14ac:dyDescent="0.35">
      <c r="A194" s="171"/>
      <c r="B194" s="167"/>
      <c r="C194" s="168"/>
      <c r="D194" s="162"/>
      <c r="E194" s="163"/>
      <c r="F194" s="164"/>
      <c r="G194" s="165"/>
    </row>
    <row r="195" spans="1:7" s="179" customFormat="1" ht="46.5" x14ac:dyDescent="0.35">
      <c r="A195" s="169" t="str">
        <f>CONCATENATE($A$14,".",TEXT(COUNTA(A$15:A194)-COUNTIF(A$15:A194,"*.")-COUNTIF(A$15:A194,"*)")+1,0))</f>
        <v>1.20</v>
      </c>
      <c r="B195" s="167" t="s">
        <v>356</v>
      </c>
      <c r="C195" s="168" t="s">
        <v>523</v>
      </c>
      <c r="D195" s="175"/>
      <c r="E195" s="176"/>
      <c r="F195" s="177"/>
      <c r="G195" s="178"/>
    </row>
    <row r="196" spans="1:7" s="179" customFormat="1" ht="23.25" x14ac:dyDescent="0.35">
      <c r="A196" s="180"/>
      <c r="B196" s="167" t="s">
        <v>169</v>
      </c>
      <c r="C196" s="168" t="s">
        <v>524</v>
      </c>
      <c r="D196" s="175"/>
      <c r="E196" s="176"/>
      <c r="F196" s="177"/>
      <c r="G196" s="178"/>
    </row>
    <row r="197" spans="1:7" s="179" customFormat="1" ht="13.9" x14ac:dyDescent="0.35">
      <c r="A197" s="180"/>
      <c r="B197" s="167" t="s">
        <v>392</v>
      </c>
      <c r="C197" s="168" t="s">
        <v>357</v>
      </c>
      <c r="D197" s="175"/>
      <c r="E197" s="176"/>
      <c r="F197" s="177"/>
      <c r="G197" s="178"/>
    </row>
    <row r="198" spans="1:7" s="179" customFormat="1" ht="23.25" x14ac:dyDescent="0.35">
      <c r="A198" s="180"/>
      <c r="B198" s="167" t="s">
        <v>167</v>
      </c>
      <c r="C198" s="168" t="s">
        <v>525</v>
      </c>
      <c r="D198" s="175"/>
      <c r="E198" s="176"/>
      <c r="F198" s="177"/>
      <c r="G198" s="178"/>
    </row>
    <row r="199" spans="1:7" s="179" customFormat="1" x14ac:dyDescent="0.35">
      <c r="A199" s="181"/>
      <c r="B199" s="167" t="s">
        <v>168</v>
      </c>
      <c r="C199" s="168" t="s">
        <v>526</v>
      </c>
      <c r="D199" s="175" t="s">
        <v>6</v>
      </c>
      <c r="E199" s="176">
        <v>4</v>
      </c>
      <c r="F199" s="5"/>
      <c r="G199" s="172">
        <f>ROUND(E199*F199,2)</f>
        <v>0</v>
      </c>
    </row>
    <row r="200" spans="1:7" x14ac:dyDescent="0.35">
      <c r="A200" s="171"/>
      <c r="B200" s="167"/>
      <c r="C200" s="168"/>
      <c r="D200" s="162"/>
      <c r="E200" s="163"/>
      <c r="F200" s="164"/>
      <c r="G200" s="165"/>
    </row>
    <row r="201" spans="1:7" s="179" customFormat="1" ht="34.9" x14ac:dyDescent="0.35">
      <c r="A201" s="169" t="str">
        <f>CONCATENATE($A$14,".",TEXT(COUNTA(A$15:A200)-COUNTIF(A$15:A200,"*.")-COUNTIF(A$15:A200,"*)")+1,0))</f>
        <v>1.21</v>
      </c>
      <c r="B201" s="167" t="s">
        <v>358</v>
      </c>
      <c r="C201" s="168" t="s">
        <v>527</v>
      </c>
      <c r="D201" s="175"/>
      <c r="E201" s="176"/>
      <c r="F201" s="177"/>
      <c r="G201" s="178"/>
    </row>
    <row r="202" spans="1:7" s="179" customFormat="1" x14ac:dyDescent="0.35">
      <c r="A202" s="180"/>
      <c r="B202" s="167" t="s">
        <v>156</v>
      </c>
      <c r="C202" s="168" t="s">
        <v>514</v>
      </c>
      <c r="D202" s="175"/>
      <c r="E202" s="176"/>
      <c r="F202" s="177"/>
      <c r="G202" s="178"/>
    </row>
    <row r="203" spans="1:7" s="179" customFormat="1" x14ac:dyDescent="0.35">
      <c r="A203" s="180"/>
      <c r="B203" s="167" t="s">
        <v>175</v>
      </c>
      <c r="C203" s="168" t="s">
        <v>528</v>
      </c>
      <c r="D203" s="175"/>
      <c r="E203" s="176"/>
      <c r="F203" s="177"/>
      <c r="G203" s="178"/>
    </row>
    <row r="204" spans="1:7" s="179" customFormat="1" x14ac:dyDescent="0.35">
      <c r="A204" s="181"/>
      <c r="B204" s="167" t="s">
        <v>75</v>
      </c>
      <c r="C204" s="168" t="s">
        <v>75</v>
      </c>
      <c r="D204" s="175" t="s">
        <v>5</v>
      </c>
      <c r="E204" s="176">
        <v>228</v>
      </c>
      <c r="F204" s="5"/>
      <c r="G204" s="172">
        <f>ROUND(E204*F204,2)</f>
        <v>0</v>
      </c>
    </row>
    <row r="205" spans="1:7" s="179" customFormat="1" x14ac:dyDescent="0.35">
      <c r="A205" s="181"/>
      <c r="B205" s="167" t="s">
        <v>76</v>
      </c>
      <c r="C205" s="168" t="s">
        <v>76</v>
      </c>
      <c r="D205" s="175" t="s">
        <v>5</v>
      </c>
      <c r="E205" s="176">
        <v>6</v>
      </c>
      <c r="F205" s="5"/>
      <c r="G205" s="172">
        <f>ROUND(E205*F205,2)</f>
        <v>0</v>
      </c>
    </row>
    <row r="206" spans="1:7" s="179" customFormat="1" x14ac:dyDescent="0.35">
      <c r="A206" s="181"/>
      <c r="B206" s="167" t="s">
        <v>322</v>
      </c>
      <c r="C206" s="168" t="s">
        <v>322</v>
      </c>
      <c r="D206" s="175" t="s">
        <v>5</v>
      </c>
      <c r="E206" s="176">
        <v>6</v>
      </c>
      <c r="F206" s="5"/>
      <c r="G206" s="172">
        <f>ROUND(E206*F206,2)</f>
        <v>0</v>
      </c>
    </row>
    <row r="207" spans="1:7" s="179" customFormat="1" x14ac:dyDescent="0.35">
      <c r="A207" s="181"/>
      <c r="B207" s="167"/>
      <c r="C207" s="168"/>
      <c r="D207" s="175"/>
      <c r="E207" s="176"/>
      <c r="F207" s="177"/>
      <c r="G207" s="178"/>
    </row>
    <row r="208" spans="1:7" s="179" customFormat="1" ht="23.25" x14ac:dyDescent="0.35">
      <c r="A208" s="169" t="str">
        <f>CONCATENATE($A$14,".",TEXT(COUNTA(A$15:A207)-COUNTIF(A$15:A207,"*.")-COUNTIF(A$15:A207,"*)")+1,0))</f>
        <v>1.22</v>
      </c>
      <c r="B208" s="167" t="s">
        <v>359</v>
      </c>
      <c r="C208" s="168" t="s">
        <v>529</v>
      </c>
      <c r="D208" s="175"/>
      <c r="E208" s="176"/>
      <c r="F208" s="177"/>
      <c r="G208" s="178"/>
    </row>
    <row r="209" spans="1:7" s="179" customFormat="1" x14ac:dyDescent="0.35">
      <c r="A209" s="180"/>
      <c r="B209" s="167" t="s">
        <v>156</v>
      </c>
      <c r="C209" s="168" t="s">
        <v>514</v>
      </c>
      <c r="D209" s="175"/>
      <c r="E209" s="176"/>
      <c r="F209" s="177"/>
      <c r="G209" s="178"/>
    </row>
    <row r="210" spans="1:7" s="179" customFormat="1" x14ac:dyDescent="0.35">
      <c r="A210" s="180"/>
      <c r="B210" s="167" t="s">
        <v>175</v>
      </c>
      <c r="C210" s="168" t="s">
        <v>528</v>
      </c>
      <c r="D210" s="175"/>
      <c r="E210" s="176"/>
      <c r="F210" s="177"/>
      <c r="G210" s="178"/>
    </row>
    <row r="211" spans="1:7" s="179" customFormat="1" x14ac:dyDescent="0.35">
      <c r="A211" s="181"/>
      <c r="B211" s="167" t="s">
        <v>77</v>
      </c>
      <c r="C211" s="168" t="s">
        <v>77</v>
      </c>
      <c r="D211" s="175" t="s">
        <v>5</v>
      </c>
      <c r="E211" s="176">
        <v>2</v>
      </c>
      <c r="F211" s="5"/>
      <c r="G211" s="172">
        <f>ROUND(E211*F211,2)</f>
        <v>0</v>
      </c>
    </row>
    <row r="212" spans="1:7" s="179" customFormat="1" x14ac:dyDescent="0.35">
      <c r="A212" s="181"/>
      <c r="B212" s="167" t="s">
        <v>78</v>
      </c>
      <c r="C212" s="168" t="s">
        <v>78</v>
      </c>
      <c r="D212" s="175" t="s">
        <v>5</v>
      </c>
      <c r="E212" s="176">
        <v>194</v>
      </c>
      <c r="F212" s="5"/>
      <c r="G212" s="172">
        <f>ROUND(E212*F212,2)</f>
        <v>0</v>
      </c>
    </row>
    <row r="213" spans="1:7" s="179" customFormat="1" x14ac:dyDescent="0.35">
      <c r="A213" s="181"/>
      <c r="B213" s="167"/>
      <c r="C213" s="168"/>
      <c r="D213" s="175"/>
      <c r="E213" s="176"/>
      <c r="F213" s="177"/>
      <c r="G213" s="178"/>
    </row>
    <row r="214" spans="1:7" s="179" customFormat="1" ht="58.15" x14ac:dyDescent="0.35">
      <c r="A214" s="169" t="str">
        <f>CONCATENATE($A$14,".",TEXT(COUNTA(A$15:A213)-COUNTIF(A$15:A213,"*.")-COUNTIF(A$15:A213,"*)")+1,0))</f>
        <v>1.23</v>
      </c>
      <c r="B214" s="167" t="s">
        <v>360</v>
      </c>
      <c r="C214" s="168" t="s">
        <v>530</v>
      </c>
      <c r="D214" s="175"/>
      <c r="E214" s="176"/>
      <c r="F214" s="177"/>
      <c r="G214" s="178"/>
    </row>
    <row r="215" spans="1:7" s="179" customFormat="1" x14ac:dyDescent="0.35">
      <c r="A215" s="180"/>
      <c r="B215" s="167" t="s">
        <v>156</v>
      </c>
      <c r="C215" s="168" t="s">
        <v>514</v>
      </c>
      <c r="D215" s="175"/>
      <c r="E215" s="176"/>
      <c r="F215" s="177"/>
      <c r="G215" s="178"/>
    </row>
    <row r="216" spans="1:7" s="179" customFormat="1" x14ac:dyDescent="0.35">
      <c r="A216" s="180"/>
      <c r="B216" s="167" t="s">
        <v>170</v>
      </c>
      <c r="C216" s="168" t="s">
        <v>531</v>
      </c>
      <c r="D216" s="175"/>
      <c r="E216" s="176"/>
      <c r="F216" s="177"/>
      <c r="G216" s="178"/>
    </row>
    <row r="217" spans="1:7" s="179" customFormat="1" x14ac:dyDescent="0.35">
      <c r="A217" s="181"/>
      <c r="B217" s="167" t="s">
        <v>74</v>
      </c>
      <c r="C217" s="168" t="s">
        <v>74</v>
      </c>
      <c r="D217" s="175" t="s">
        <v>6</v>
      </c>
      <c r="E217" s="176">
        <v>6</v>
      </c>
      <c r="F217" s="5"/>
      <c r="G217" s="172">
        <f>ROUND(E217*F217,2)</f>
        <v>0</v>
      </c>
    </row>
    <row r="218" spans="1:7" s="179" customFormat="1" x14ac:dyDescent="0.35">
      <c r="A218" s="181"/>
      <c r="B218" s="167" t="s">
        <v>171</v>
      </c>
      <c r="C218" s="168" t="s">
        <v>171</v>
      </c>
      <c r="D218" s="175" t="s">
        <v>6</v>
      </c>
      <c r="E218" s="176">
        <v>33</v>
      </c>
      <c r="F218" s="5"/>
      <c r="G218" s="172">
        <f>ROUND(E218*F218,2)</f>
        <v>0</v>
      </c>
    </row>
    <row r="219" spans="1:7" s="179" customFormat="1" x14ac:dyDescent="0.35">
      <c r="A219" s="181"/>
      <c r="B219" s="167" t="s">
        <v>172</v>
      </c>
      <c r="C219" s="168" t="s">
        <v>172</v>
      </c>
      <c r="D219" s="175" t="s">
        <v>6</v>
      </c>
      <c r="E219" s="176">
        <v>8</v>
      </c>
      <c r="F219" s="5"/>
      <c r="G219" s="172">
        <f>ROUND(E219*F219,2)</f>
        <v>0</v>
      </c>
    </row>
    <row r="220" spans="1:7" s="179" customFormat="1" x14ac:dyDescent="0.35">
      <c r="A220" s="181"/>
      <c r="B220" s="167" t="s">
        <v>173</v>
      </c>
      <c r="C220" s="168" t="s">
        <v>173</v>
      </c>
      <c r="D220" s="175" t="s">
        <v>6</v>
      </c>
      <c r="E220" s="176">
        <v>24</v>
      </c>
      <c r="F220" s="5"/>
      <c r="G220" s="172">
        <f>ROUND(E220*F220,2)</f>
        <v>0</v>
      </c>
    </row>
    <row r="221" spans="1:7" s="179" customFormat="1" x14ac:dyDescent="0.35">
      <c r="A221" s="181"/>
      <c r="B221" s="167" t="s">
        <v>174</v>
      </c>
      <c r="C221" s="168" t="s">
        <v>174</v>
      </c>
      <c r="D221" s="175" t="s">
        <v>6</v>
      </c>
      <c r="E221" s="176">
        <v>4</v>
      </c>
      <c r="F221" s="5"/>
      <c r="G221" s="172">
        <f>ROUND(E221*F221,2)</f>
        <v>0</v>
      </c>
    </row>
    <row r="222" spans="1:7" x14ac:dyDescent="0.35">
      <c r="A222" s="170"/>
      <c r="B222" s="167"/>
      <c r="C222" s="168"/>
      <c r="D222" s="162"/>
      <c r="E222" s="163"/>
      <c r="F222" s="164"/>
      <c r="G222" s="165"/>
    </row>
    <row r="223" spans="1:7" s="179" customFormat="1" ht="34.9" x14ac:dyDescent="0.35">
      <c r="A223" s="169" t="str">
        <f>CONCATENATE($A$14,".",TEXT(COUNTA(A$15:A222)-COUNTIF(A$15:A222,"*.")-COUNTIF(A$15:A222,"*)")+1,0))</f>
        <v>1.24</v>
      </c>
      <c r="B223" s="167" t="s">
        <v>361</v>
      </c>
      <c r="C223" s="168" t="s">
        <v>532</v>
      </c>
      <c r="D223" s="175"/>
      <c r="E223" s="176"/>
      <c r="F223" s="177"/>
      <c r="G223" s="178"/>
    </row>
    <row r="224" spans="1:7" s="179" customFormat="1" x14ac:dyDescent="0.35">
      <c r="A224" s="180"/>
      <c r="B224" s="167" t="s">
        <v>156</v>
      </c>
      <c r="C224" s="168" t="s">
        <v>514</v>
      </c>
      <c r="D224" s="175"/>
      <c r="E224" s="176"/>
      <c r="F224" s="177"/>
      <c r="G224" s="178"/>
    </row>
    <row r="225" spans="1:7" s="179" customFormat="1" x14ac:dyDescent="0.35">
      <c r="A225" s="180"/>
      <c r="B225" s="167" t="s">
        <v>175</v>
      </c>
      <c r="C225" s="168" t="s">
        <v>528</v>
      </c>
      <c r="D225" s="175"/>
      <c r="E225" s="176"/>
      <c r="F225" s="177"/>
      <c r="G225" s="178"/>
    </row>
    <row r="226" spans="1:7" s="179" customFormat="1" x14ac:dyDescent="0.35">
      <c r="A226" s="181"/>
      <c r="B226" s="167" t="s">
        <v>173</v>
      </c>
      <c r="C226" s="168" t="s">
        <v>173</v>
      </c>
      <c r="D226" s="175" t="s">
        <v>6</v>
      </c>
      <c r="E226" s="176">
        <v>6</v>
      </c>
      <c r="F226" s="5"/>
      <c r="G226" s="172">
        <f>ROUND(E226*F226,2)</f>
        <v>0</v>
      </c>
    </row>
    <row r="227" spans="1:7" s="179" customFormat="1" x14ac:dyDescent="0.35">
      <c r="A227" s="181"/>
      <c r="B227" s="167" t="s">
        <v>174</v>
      </c>
      <c r="C227" s="168" t="s">
        <v>174</v>
      </c>
      <c r="D227" s="175" t="s">
        <v>6</v>
      </c>
      <c r="E227" s="176">
        <v>1</v>
      </c>
      <c r="F227" s="5"/>
      <c r="G227" s="172">
        <f>ROUND(E227*F227,2)</f>
        <v>0</v>
      </c>
    </row>
    <row r="228" spans="1:7" x14ac:dyDescent="0.35">
      <c r="A228" s="170"/>
      <c r="B228" s="167"/>
      <c r="C228" s="168"/>
      <c r="D228" s="162"/>
      <c r="E228" s="163"/>
      <c r="F228" s="164"/>
      <c r="G228" s="165"/>
    </row>
    <row r="229" spans="1:7" s="179" customFormat="1" ht="46.5" x14ac:dyDescent="0.35">
      <c r="A229" s="169" t="str">
        <f>CONCATENATE($A$14,".",TEXT(COUNTA(A$15:A228)-COUNTIF(A$15:A228,"*.")-COUNTIF(A$15:A228,"*)")+1,0))</f>
        <v>1.25</v>
      </c>
      <c r="B229" s="167" t="s">
        <v>362</v>
      </c>
      <c r="C229" s="168" t="s">
        <v>533</v>
      </c>
      <c r="D229" s="175"/>
      <c r="E229" s="176"/>
      <c r="F229" s="177"/>
      <c r="G229" s="178"/>
    </row>
    <row r="230" spans="1:7" s="179" customFormat="1" x14ac:dyDescent="0.35">
      <c r="A230" s="180"/>
      <c r="B230" s="167" t="s">
        <v>156</v>
      </c>
      <c r="C230" s="168" t="s">
        <v>514</v>
      </c>
      <c r="D230" s="175"/>
      <c r="E230" s="176"/>
      <c r="F230" s="177"/>
      <c r="G230" s="178"/>
    </row>
    <row r="231" spans="1:7" s="179" customFormat="1" x14ac:dyDescent="0.35">
      <c r="A231" s="180"/>
      <c r="B231" s="167" t="s">
        <v>170</v>
      </c>
      <c r="C231" s="168" t="s">
        <v>531</v>
      </c>
      <c r="D231" s="175"/>
      <c r="E231" s="176"/>
      <c r="F231" s="177"/>
      <c r="G231" s="178"/>
    </row>
    <row r="232" spans="1:7" s="179" customFormat="1" x14ac:dyDescent="0.35">
      <c r="A232" s="181"/>
      <c r="B232" s="167" t="s">
        <v>173</v>
      </c>
      <c r="C232" s="168" t="s">
        <v>173</v>
      </c>
      <c r="D232" s="175" t="s">
        <v>6</v>
      </c>
      <c r="E232" s="176">
        <v>6</v>
      </c>
      <c r="F232" s="5"/>
      <c r="G232" s="172">
        <f>ROUND(E232*F232,2)</f>
        <v>0</v>
      </c>
    </row>
    <row r="233" spans="1:7" s="179" customFormat="1" x14ac:dyDescent="0.35">
      <c r="A233" s="181"/>
      <c r="B233" s="167" t="s">
        <v>174</v>
      </c>
      <c r="C233" s="168" t="s">
        <v>174</v>
      </c>
      <c r="D233" s="175" t="s">
        <v>6</v>
      </c>
      <c r="E233" s="176">
        <v>1</v>
      </c>
      <c r="F233" s="5"/>
      <c r="G233" s="172">
        <f>ROUND(E233*F233,2)</f>
        <v>0</v>
      </c>
    </row>
    <row r="234" spans="1:7" s="179" customFormat="1" x14ac:dyDescent="0.35">
      <c r="A234" s="181"/>
      <c r="B234" s="167"/>
      <c r="C234" s="168"/>
      <c r="D234" s="175"/>
      <c r="E234" s="176"/>
      <c r="F234" s="177"/>
      <c r="G234" s="178"/>
    </row>
    <row r="235" spans="1:7" s="179" customFormat="1" ht="58.15" x14ac:dyDescent="0.35">
      <c r="A235" s="169" t="str">
        <f>CONCATENATE($A$14,".",TEXT(COUNTA(A$15:A234)-COUNTIF(A$15:A234,"*.")-COUNTIF(A$15:A234,"*)")+1,0))</f>
        <v>1.26</v>
      </c>
      <c r="B235" s="167" t="s">
        <v>363</v>
      </c>
      <c r="C235" s="168" t="s">
        <v>534</v>
      </c>
      <c r="D235" s="175"/>
      <c r="E235" s="176"/>
      <c r="F235" s="177"/>
      <c r="G235" s="178"/>
    </row>
    <row r="236" spans="1:7" s="179" customFormat="1" x14ac:dyDescent="0.35">
      <c r="A236" s="180"/>
      <c r="B236" s="167" t="s">
        <v>156</v>
      </c>
      <c r="C236" s="168" t="s">
        <v>514</v>
      </c>
      <c r="D236" s="175"/>
      <c r="E236" s="176"/>
      <c r="F236" s="177"/>
      <c r="G236" s="178"/>
    </row>
    <row r="237" spans="1:7" s="179" customFormat="1" ht="23.25" x14ac:dyDescent="0.35">
      <c r="A237" s="180"/>
      <c r="B237" s="167" t="s">
        <v>179</v>
      </c>
      <c r="C237" s="168" t="s">
        <v>535</v>
      </c>
      <c r="D237" s="175"/>
      <c r="E237" s="176"/>
      <c r="F237" s="177"/>
      <c r="G237" s="178"/>
    </row>
    <row r="238" spans="1:7" s="179" customFormat="1" x14ac:dyDescent="0.35">
      <c r="A238" s="181"/>
      <c r="B238" s="167" t="s">
        <v>74</v>
      </c>
      <c r="C238" s="168" t="s">
        <v>74</v>
      </c>
      <c r="D238" s="175" t="s">
        <v>6</v>
      </c>
      <c r="E238" s="176">
        <v>2</v>
      </c>
      <c r="F238" s="5"/>
      <c r="G238" s="172">
        <f>ROUND(E238*F238,2)</f>
        <v>0</v>
      </c>
    </row>
    <row r="239" spans="1:7" s="179" customFormat="1" x14ac:dyDescent="0.35">
      <c r="A239" s="181"/>
      <c r="B239" s="167" t="s">
        <v>171</v>
      </c>
      <c r="C239" s="168" t="s">
        <v>171</v>
      </c>
      <c r="D239" s="175" t="s">
        <v>6</v>
      </c>
      <c r="E239" s="176">
        <v>11</v>
      </c>
      <c r="F239" s="5"/>
      <c r="G239" s="172">
        <f>ROUND(E239*F239,2)</f>
        <v>0</v>
      </c>
    </row>
    <row r="240" spans="1:7" s="179" customFormat="1" x14ac:dyDescent="0.35">
      <c r="A240" s="181"/>
      <c r="B240" s="167"/>
      <c r="C240" s="168"/>
      <c r="D240" s="175"/>
      <c r="E240" s="176"/>
      <c r="F240" s="177"/>
      <c r="G240" s="178"/>
    </row>
    <row r="241" spans="1:7" s="179" customFormat="1" ht="58.15" x14ac:dyDescent="0.35">
      <c r="A241" s="169" t="str">
        <f>CONCATENATE($A$14,".",TEXT(COUNTA(A$15:A240)-COUNTIF(A$15:A240,"*.")-COUNTIF(A$15:A240,"*)")+1,0))</f>
        <v>1.27</v>
      </c>
      <c r="B241" s="167" t="s">
        <v>364</v>
      </c>
      <c r="C241" s="168" t="s">
        <v>536</v>
      </c>
      <c r="D241" s="175"/>
      <c r="E241" s="176"/>
      <c r="F241" s="177"/>
      <c r="G241" s="178"/>
    </row>
    <row r="242" spans="1:7" s="179" customFormat="1" x14ac:dyDescent="0.35">
      <c r="A242" s="180"/>
      <c r="B242" s="167" t="s">
        <v>156</v>
      </c>
      <c r="C242" s="168" t="s">
        <v>514</v>
      </c>
      <c r="D242" s="175"/>
      <c r="E242" s="176"/>
      <c r="F242" s="177"/>
      <c r="G242" s="178"/>
    </row>
    <row r="243" spans="1:7" s="179" customFormat="1" x14ac:dyDescent="0.35">
      <c r="A243" s="180"/>
      <c r="B243" s="167" t="s">
        <v>176</v>
      </c>
      <c r="C243" s="168" t="s">
        <v>537</v>
      </c>
      <c r="D243" s="175"/>
      <c r="E243" s="176"/>
      <c r="F243" s="177"/>
      <c r="G243" s="178"/>
    </row>
    <row r="244" spans="1:7" s="179" customFormat="1" x14ac:dyDescent="0.35">
      <c r="A244" s="181"/>
      <c r="B244" s="167" t="s">
        <v>78</v>
      </c>
      <c r="C244" s="168" t="s">
        <v>78</v>
      </c>
      <c r="D244" s="175" t="s">
        <v>5</v>
      </c>
      <c r="E244" s="176">
        <v>62</v>
      </c>
      <c r="F244" s="5"/>
      <c r="G244" s="172">
        <f>ROUND(E244*F244,2)</f>
        <v>0</v>
      </c>
    </row>
    <row r="245" spans="1:7" s="179" customFormat="1" x14ac:dyDescent="0.35">
      <c r="A245" s="181"/>
      <c r="B245" s="167"/>
      <c r="C245" s="168"/>
      <c r="D245" s="175"/>
      <c r="E245" s="176"/>
      <c r="F245" s="177"/>
      <c r="G245" s="178"/>
    </row>
    <row r="246" spans="1:7" s="179" customFormat="1" ht="58.15" x14ac:dyDescent="0.35">
      <c r="A246" s="169" t="str">
        <f>CONCATENATE($A$14,".",TEXT(COUNTA(A$15:A245)-COUNTIF(A$15:A245,"*.")-COUNTIF(A$15:A245,"*)")+1,0))</f>
        <v>1.28</v>
      </c>
      <c r="B246" s="167" t="s">
        <v>365</v>
      </c>
      <c r="C246" s="168" t="s">
        <v>538</v>
      </c>
      <c r="D246" s="175"/>
      <c r="E246" s="176"/>
      <c r="F246" s="177"/>
      <c r="G246" s="178"/>
    </row>
    <row r="247" spans="1:7" s="179" customFormat="1" x14ac:dyDescent="0.35">
      <c r="A247" s="180"/>
      <c r="B247" s="167" t="s">
        <v>156</v>
      </c>
      <c r="C247" s="168" t="s">
        <v>514</v>
      </c>
      <c r="D247" s="175"/>
      <c r="E247" s="176"/>
      <c r="F247" s="177"/>
      <c r="G247" s="178"/>
    </row>
    <row r="248" spans="1:7" s="179" customFormat="1" x14ac:dyDescent="0.35">
      <c r="A248" s="180"/>
      <c r="B248" s="167" t="s">
        <v>177</v>
      </c>
      <c r="C248" s="168" t="s">
        <v>539</v>
      </c>
      <c r="D248" s="175"/>
      <c r="E248" s="176"/>
      <c r="F248" s="177"/>
      <c r="G248" s="178"/>
    </row>
    <row r="249" spans="1:7" s="179" customFormat="1" x14ac:dyDescent="0.35">
      <c r="A249" s="181"/>
      <c r="B249" s="167" t="s">
        <v>74</v>
      </c>
      <c r="C249" s="168" t="s">
        <v>74</v>
      </c>
      <c r="D249" s="175" t="s">
        <v>6</v>
      </c>
      <c r="E249" s="176">
        <v>2</v>
      </c>
      <c r="F249" s="5"/>
      <c r="G249" s="172">
        <f>ROUND(E249*F249,2)</f>
        <v>0</v>
      </c>
    </row>
    <row r="250" spans="1:7" s="179" customFormat="1" x14ac:dyDescent="0.35">
      <c r="A250" s="181"/>
      <c r="B250" s="167" t="s">
        <v>171</v>
      </c>
      <c r="C250" s="168" t="s">
        <v>171</v>
      </c>
      <c r="D250" s="175" t="s">
        <v>6</v>
      </c>
      <c r="E250" s="176">
        <v>11</v>
      </c>
      <c r="F250" s="5"/>
      <c r="G250" s="172">
        <f>ROUND(E250*F250,2)</f>
        <v>0</v>
      </c>
    </row>
    <row r="251" spans="1:7" s="179" customFormat="1" x14ac:dyDescent="0.35">
      <c r="A251" s="181"/>
      <c r="B251" s="167"/>
      <c r="C251" s="168"/>
      <c r="D251" s="175"/>
      <c r="E251" s="176"/>
      <c r="F251" s="177"/>
      <c r="G251" s="178"/>
    </row>
    <row r="252" spans="1:7" s="179" customFormat="1" ht="34.9" x14ac:dyDescent="0.35">
      <c r="A252" s="169" t="str">
        <f>CONCATENATE($A$14,".",TEXT(COUNTA(A$15:A251)-COUNTIF(A$15:A251,"*.")-COUNTIF(A$15:A251,"*)")+1,0))</f>
        <v>1.29</v>
      </c>
      <c r="B252" s="167" t="s">
        <v>366</v>
      </c>
      <c r="C252" s="168" t="s">
        <v>540</v>
      </c>
      <c r="D252" s="175"/>
      <c r="E252" s="176"/>
      <c r="F252" s="177"/>
      <c r="G252" s="178"/>
    </row>
    <row r="253" spans="1:7" s="179" customFormat="1" x14ac:dyDescent="0.35">
      <c r="A253" s="180"/>
      <c r="B253" s="167" t="s">
        <v>156</v>
      </c>
      <c r="C253" s="168" t="s">
        <v>514</v>
      </c>
      <c r="D253" s="175"/>
      <c r="E253" s="176"/>
      <c r="F253" s="177"/>
      <c r="G253" s="178"/>
    </row>
    <row r="254" spans="1:7" s="179" customFormat="1" x14ac:dyDescent="0.35">
      <c r="A254" s="180"/>
      <c r="B254" s="167" t="s">
        <v>178</v>
      </c>
      <c r="C254" s="168" t="s">
        <v>541</v>
      </c>
      <c r="D254" s="175"/>
      <c r="E254" s="176"/>
      <c r="F254" s="177"/>
      <c r="G254" s="178"/>
    </row>
    <row r="255" spans="1:7" s="179" customFormat="1" x14ac:dyDescent="0.35">
      <c r="A255" s="181"/>
      <c r="B255" s="167" t="s">
        <v>171</v>
      </c>
      <c r="C255" s="168" t="s">
        <v>171</v>
      </c>
      <c r="D255" s="175" t="s">
        <v>6</v>
      </c>
      <c r="E255" s="176">
        <v>20</v>
      </c>
      <c r="F255" s="5"/>
      <c r="G255" s="172">
        <f>ROUND(E255*F255,2)</f>
        <v>0</v>
      </c>
    </row>
    <row r="256" spans="1:7" s="179" customFormat="1" x14ac:dyDescent="0.35">
      <c r="A256" s="181"/>
      <c r="B256" s="167" t="s">
        <v>172</v>
      </c>
      <c r="C256" s="168" t="s">
        <v>172</v>
      </c>
      <c r="D256" s="175" t="s">
        <v>6</v>
      </c>
      <c r="E256" s="176">
        <v>2</v>
      </c>
      <c r="F256" s="5"/>
      <c r="G256" s="172">
        <f>ROUND(E256*F256,2)</f>
        <v>0</v>
      </c>
    </row>
    <row r="257" spans="1:7" x14ac:dyDescent="0.35">
      <c r="A257" s="170"/>
      <c r="B257" s="167"/>
      <c r="C257" s="168"/>
      <c r="D257" s="162"/>
      <c r="E257" s="163"/>
      <c r="F257" s="164"/>
      <c r="G257" s="165"/>
    </row>
    <row r="258" spans="1:7" s="179" customFormat="1" ht="46.5" x14ac:dyDescent="0.35">
      <c r="A258" s="169" t="str">
        <f>CONCATENATE($A$14,".",TEXT(COUNTA(A$15:A257)-COUNTIF(A$15:A257,"*.")-COUNTIF(A$15:A257,"*)")+1,0))</f>
        <v>1.30</v>
      </c>
      <c r="B258" s="167" t="s">
        <v>367</v>
      </c>
      <c r="C258" s="168" t="s">
        <v>542</v>
      </c>
      <c r="D258" s="175"/>
      <c r="E258" s="176"/>
      <c r="F258" s="177"/>
      <c r="G258" s="178"/>
    </row>
    <row r="259" spans="1:7" s="179" customFormat="1" x14ac:dyDescent="0.35">
      <c r="A259" s="180"/>
      <c r="B259" s="167" t="s">
        <v>180</v>
      </c>
      <c r="C259" s="168" t="s">
        <v>543</v>
      </c>
      <c r="D259" s="175"/>
      <c r="E259" s="176"/>
      <c r="F259" s="177"/>
      <c r="G259" s="178"/>
    </row>
    <row r="260" spans="1:7" s="179" customFormat="1" x14ac:dyDescent="0.35">
      <c r="A260" s="180"/>
      <c r="B260" s="167" t="s">
        <v>156</v>
      </c>
      <c r="C260" s="168" t="s">
        <v>514</v>
      </c>
      <c r="D260" s="175"/>
      <c r="E260" s="176"/>
      <c r="F260" s="177"/>
      <c r="G260" s="178"/>
    </row>
    <row r="261" spans="1:7" s="179" customFormat="1" x14ac:dyDescent="0.35">
      <c r="A261" s="180"/>
      <c r="B261" s="167" t="s">
        <v>181</v>
      </c>
      <c r="C261" s="168" t="s">
        <v>544</v>
      </c>
      <c r="D261" s="175" t="s">
        <v>6</v>
      </c>
      <c r="E261" s="176">
        <v>168</v>
      </c>
      <c r="F261" s="5"/>
      <c r="G261" s="172">
        <f>ROUND(E261*F261,2)</f>
        <v>0</v>
      </c>
    </row>
    <row r="262" spans="1:7" s="179" customFormat="1" x14ac:dyDescent="0.35">
      <c r="A262" s="181"/>
      <c r="B262" s="167"/>
      <c r="C262" s="168"/>
      <c r="D262" s="175"/>
      <c r="E262" s="176"/>
      <c r="F262" s="177"/>
      <c r="G262" s="178"/>
    </row>
    <row r="263" spans="1:7" s="179" customFormat="1" ht="46.5" x14ac:dyDescent="0.35">
      <c r="A263" s="169" t="str">
        <f>CONCATENATE($A$14,".",TEXT(COUNTA(A$15:A262)-COUNTIF(A$15:A262,"*.")-COUNTIF(A$15:A262,"*)")+1,0))</f>
        <v>1.31</v>
      </c>
      <c r="B263" s="167" t="s">
        <v>368</v>
      </c>
      <c r="C263" s="168" t="s">
        <v>545</v>
      </c>
      <c r="D263" s="175"/>
      <c r="E263" s="176"/>
      <c r="F263" s="177"/>
      <c r="G263" s="178"/>
    </row>
    <row r="264" spans="1:7" s="179" customFormat="1" x14ac:dyDescent="0.35">
      <c r="A264" s="180"/>
      <c r="B264" s="167" t="s">
        <v>180</v>
      </c>
      <c r="C264" s="168" t="s">
        <v>543</v>
      </c>
      <c r="D264" s="175"/>
      <c r="E264" s="176"/>
      <c r="F264" s="177"/>
      <c r="G264" s="178"/>
    </row>
    <row r="265" spans="1:7" s="179" customFormat="1" x14ac:dyDescent="0.35">
      <c r="A265" s="180"/>
      <c r="B265" s="167" t="s">
        <v>156</v>
      </c>
      <c r="C265" s="168" t="s">
        <v>514</v>
      </c>
      <c r="D265" s="175"/>
      <c r="E265" s="176"/>
      <c r="F265" s="177"/>
      <c r="G265" s="178"/>
    </row>
    <row r="266" spans="1:7" s="179" customFormat="1" x14ac:dyDescent="0.35">
      <c r="A266" s="180"/>
      <c r="B266" s="167" t="s">
        <v>182</v>
      </c>
      <c r="C266" s="168" t="s">
        <v>546</v>
      </c>
      <c r="D266" s="175" t="s">
        <v>6</v>
      </c>
      <c r="E266" s="176">
        <v>171</v>
      </c>
      <c r="F266" s="5"/>
      <c r="G266" s="172">
        <f>ROUND(E266*F266,2)</f>
        <v>0</v>
      </c>
    </row>
    <row r="267" spans="1:7" s="179" customFormat="1" x14ac:dyDescent="0.35">
      <c r="A267" s="181"/>
      <c r="B267" s="167"/>
      <c r="C267" s="168"/>
      <c r="D267" s="175"/>
      <c r="E267" s="176"/>
      <c r="F267" s="177"/>
      <c r="G267" s="178"/>
    </row>
    <row r="268" spans="1:7" s="179" customFormat="1" ht="34.9" x14ac:dyDescent="0.35">
      <c r="A268" s="169" t="str">
        <f>CONCATENATE($A$14,".",TEXT(COUNTA(A$15:A267)-COUNTIF(A$15:A267,"*.")-COUNTIF(A$15:A267,"*)")+1,0))</f>
        <v>1.32</v>
      </c>
      <c r="B268" s="167" t="s">
        <v>369</v>
      </c>
      <c r="C268" s="168" t="s">
        <v>547</v>
      </c>
      <c r="D268" s="175"/>
      <c r="E268" s="176"/>
      <c r="F268" s="177"/>
      <c r="G268" s="178"/>
    </row>
    <row r="269" spans="1:7" s="179" customFormat="1" x14ac:dyDescent="0.35">
      <c r="A269" s="180"/>
      <c r="B269" s="167" t="s">
        <v>156</v>
      </c>
      <c r="C269" s="168" t="s">
        <v>514</v>
      </c>
      <c r="D269" s="175"/>
      <c r="E269" s="176"/>
      <c r="F269" s="177"/>
      <c r="G269" s="178"/>
    </row>
    <row r="270" spans="1:7" s="179" customFormat="1" ht="23.25" x14ac:dyDescent="0.35">
      <c r="A270" s="180"/>
      <c r="B270" s="167" t="s">
        <v>324</v>
      </c>
      <c r="C270" s="168" t="s">
        <v>548</v>
      </c>
      <c r="D270" s="175" t="s">
        <v>6</v>
      </c>
      <c r="E270" s="176">
        <v>136</v>
      </c>
      <c r="F270" s="5"/>
      <c r="G270" s="172">
        <f>ROUND(E270*F270,2)</f>
        <v>0</v>
      </c>
    </row>
    <row r="271" spans="1:7" s="179" customFormat="1" x14ac:dyDescent="0.35">
      <c r="A271" s="181"/>
      <c r="B271" s="167"/>
      <c r="C271" s="168"/>
      <c r="D271" s="175"/>
      <c r="E271" s="176"/>
      <c r="F271" s="177"/>
      <c r="G271" s="178"/>
    </row>
    <row r="272" spans="1:7" s="179" customFormat="1" ht="34.9" x14ac:dyDescent="0.35">
      <c r="A272" s="169" t="str">
        <f>CONCATENATE($A$14,".",TEXT(COUNTA(A$15:A271)-COUNTIF(A$15:A271,"*.")-COUNTIF(A$15:A271,"*)")+1,0))</f>
        <v>1.33</v>
      </c>
      <c r="B272" s="167" t="s">
        <v>370</v>
      </c>
      <c r="C272" s="168" t="s">
        <v>549</v>
      </c>
      <c r="D272" s="175"/>
      <c r="E272" s="176"/>
      <c r="F272" s="177"/>
      <c r="G272" s="178"/>
    </row>
    <row r="273" spans="1:7" s="179" customFormat="1" x14ac:dyDescent="0.35">
      <c r="A273" s="180"/>
      <c r="B273" s="167" t="s">
        <v>156</v>
      </c>
      <c r="C273" s="168" t="s">
        <v>514</v>
      </c>
      <c r="D273" s="175" t="s">
        <v>6</v>
      </c>
      <c r="E273" s="176">
        <v>168</v>
      </c>
      <c r="F273" s="5"/>
      <c r="G273" s="172">
        <f>ROUND(E273*F273,2)</f>
        <v>0</v>
      </c>
    </row>
    <row r="274" spans="1:7" x14ac:dyDescent="0.35">
      <c r="A274" s="170"/>
      <c r="B274" s="167"/>
      <c r="C274" s="168"/>
      <c r="D274" s="162"/>
      <c r="E274" s="163"/>
      <c r="F274" s="164"/>
      <c r="G274" s="165"/>
    </row>
    <row r="275" spans="1:7" s="179" customFormat="1" ht="46.5" x14ac:dyDescent="0.35">
      <c r="A275" s="169" t="str">
        <f>CONCATENATE($A$14,".",TEXT(COUNTA(A$15:A274)-COUNTIF(A$15:A274,"*.")-COUNTIF(A$15:A274,"*)")+1,0))</f>
        <v>1.34</v>
      </c>
      <c r="B275" s="173" t="s">
        <v>371</v>
      </c>
      <c r="C275" s="174" t="s">
        <v>550</v>
      </c>
      <c r="D275" s="175"/>
      <c r="E275" s="176"/>
      <c r="F275" s="177"/>
      <c r="G275" s="178"/>
    </row>
    <row r="276" spans="1:7" s="179" customFormat="1" ht="34.9" x14ac:dyDescent="0.35">
      <c r="A276" s="180"/>
      <c r="B276" s="167" t="s">
        <v>183</v>
      </c>
      <c r="C276" s="168" t="s">
        <v>551</v>
      </c>
      <c r="D276" s="175"/>
      <c r="E276" s="176"/>
      <c r="F276" s="177"/>
      <c r="G276" s="178"/>
    </row>
    <row r="277" spans="1:7" s="179" customFormat="1" x14ac:dyDescent="0.35">
      <c r="A277" s="181"/>
      <c r="B277" s="167" t="s">
        <v>194</v>
      </c>
      <c r="C277" s="168" t="s">
        <v>194</v>
      </c>
      <c r="D277" s="175" t="s">
        <v>0</v>
      </c>
      <c r="E277" s="176">
        <v>570</v>
      </c>
      <c r="F277" s="5"/>
      <c r="G277" s="172">
        <f t="shared" ref="G277:G309" si="2">ROUND(E277*F277,2)</f>
        <v>0</v>
      </c>
    </row>
    <row r="278" spans="1:7" s="179" customFormat="1" x14ac:dyDescent="0.35">
      <c r="A278" s="181"/>
      <c r="B278" s="167" t="s">
        <v>226</v>
      </c>
      <c r="C278" s="168" t="s">
        <v>226</v>
      </c>
      <c r="D278" s="175" t="s">
        <v>0</v>
      </c>
      <c r="E278" s="176">
        <v>2</v>
      </c>
      <c r="F278" s="5"/>
      <c r="G278" s="172">
        <f t="shared" si="2"/>
        <v>0</v>
      </c>
    </row>
    <row r="279" spans="1:7" s="179" customFormat="1" x14ac:dyDescent="0.35">
      <c r="A279" s="181"/>
      <c r="B279" s="167" t="s">
        <v>212</v>
      </c>
      <c r="C279" s="168" t="s">
        <v>212</v>
      </c>
      <c r="D279" s="175" t="s">
        <v>0</v>
      </c>
      <c r="E279" s="176">
        <v>2</v>
      </c>
      <c r="F279" s="5"/>
      <c r="G279" s="172">
        <f t="shared" si="2"/>
        <v>0</v>
      </c>
    </row>
    <row r="280" spans="1:7" s="179" customFormat="1" x14ac:dyDescent="0.35">
      <c r="A280" s="181"/>
      <c r="B280" s="167" t="s">
        <v>195</v>
      </c>
      <c r="C280" s="168" t="s">
        <v>195</v>
      </c>
      <c r="D280" s="175" t="s">
        <v>0</v>
      </c>
      <c r="E280" s="176">
        <v>30</v>
      </c>
      <c r="F280" s="5"/>
      <c r="G280" s="172">
        <f t="shared" si="2"/>
        <v>0</v>
      </c>
    </row>
    <row r="281" spans="1:7" s="179" customFormat="1" x14ac:dyDescent="0.35">
      <c r="A281" s="181"/>
      <c r="B281" s="167" t="s">
        <v>184</v>
      </c>
      <c r="C281" s="168" t="s">
        <v>184</v>
      </c>
      <c r="D281" s="175" t="s">
        <v>0</v>
      </c>
      <c r="E281" s="176">
        <v>660</v>
      </c>
      <c r="F281" s="5"/>
      <c r="G281" s="172">
        <f t="shared" si="2"/>
        <v>0</v>
      </c>
    </row>
    <row r="282" spans="1:7" s="179" customFormat="1" x14ac:dyDescent="0.35">
      <c r="A282" s="181"/>
      <c r="B282" s="167" t="s">
        <v>185</v>
      </c>
      <c r="C282" s="168" t="s">
        <v>185</v>
      </c>
      <c r="D282" s="175" t="s">
        <v>0</v>
      </c>
      <c r="E282" s="176">
        <v>90</v>
      </c>
      <c r="F282" s="5"/>
      <c r="G282" s="172">
        <f t="shared" si="2"/>
        <v>0</v>
      </c>
    </row>
    <row r="283" spans="1:7" s="179" customFormat="1" x14ac:dyDescent="0.35">
      <c r="A283" s="181"/>
      <c r="B283" s="167" t="s">
        <v>186</v>
      </c>
      <c r="C283" s="168" t="s">
        <v>186</v>
      </c>
      <c r="D283" s="175" t="s">
        <v>0</v>
      </c>
      <c r="E283" s="176">
        <v>420</v>
      </c>
      <c r="F283" s="5"/>
      <c r="G283" s="172">
        <f t="shared" si="2"/>
        <v>0</v>
      </c>
    </row>
    <row r="284" spans="1:7" s="179" customFormat="1" x14ac:dyDescent="0.35">
      <c r="A284" s="181"/>
      <c r="B284" s="167" t="s">
        <v>187</v>
      </c>
      <c r="C284" s="168" t="s">
        <v>187</v>
      </c>
      <c r="D284" s="175" t="s">
        <v>0</v>
      </c>
      <c r="E284" s="176">
        <v>180</v>
      </c>
      <c r="F284" s="5"/>
      <c r="G284" s="172">
        <f t="shared" si="2"/>
        <v>0</v>
      </c>
    </row>
    <row r="285" spans="1:7" s="179" customFormat="1" x14ac:dyDescent="0.35">
      <c r="A285" s="181"/>
      <c r="B285" s="167" t="s">
        <v>196</v>
      </c>
      <c r="C285" s="168" t="s">
        <v>196</v>
      </c>
      <c r="D285" s="175" t="s">
        <v>0</v>
      </c>
      <c r="E285" s="176">
        <v>150</v>
      </c>
      <c r="F285" s="5"/>
      <c r="G285" s="172">
        <f t="shared" si="2"/>
        <v>0</v>
      </c>
    </row>
    <row r="286" spans="1:7" s="179" customFormat="1" x14ac:dyDescent="0.35">
      <c r="A286" s="181"/>
      <c r="B286" s="167" t="s">
        <v>197</v>
      </c>
      <c r="C286" s="168" t="s">
        <v>197</v>
      </c>
      <c r="D286" s="175" t="s">
        <v>0</v>
      </c>
      <c r="E286" s="176">
        <v>360</v>
      </c>
      <c r="F286" s="5"/>
      <c r="G286" s="172">
        <f t="shared" si="2"/>
        <v>0</v>
      </c>
    </row>
    <row r="287" spans="1:7" s="179" customFormat="1" x14ac:dyDescent="0.35">
      <c r="A287" s="181"/>
      <c r="B287" s="167" t="s">
        <v>203</v>
      </c>
      <c r="C287" s="168" t="s">
        <v>552</v>
      </c>
      <c r="D287" s="175" t="s">
        <v>5</v>
      </c>
      <c r="E287" s="176">
        <v>390</v>
      </c>
      <c r="F287" s="5"/>
      <c r="G287" s="172">
        <f t="shared" si="2"/>
        <v>0</v>
      </c>
    </row>
    <row r="288" spans="1:7" s="179" customFormat="1" x14ac:dyDescent="0.35">
      <c r="A288" s="181"/>
      <c r="B288" s="167" t="s">
        <v>204</v>
      </c>
      <c r="C288" s="168" t="s">
        <v>553</v>
      </c>
      <c r="D288" s="175" t="s">
        <v>5</v>
      </c>
      <c r="E288" s="176">
        <v>4</v>
      </c>
      <c r="F288" s="5"/>
      <c r="G288" s="172">
        <f t="shared" si="2"/>
        <v>0</v>
      </c>
    </row>
    <row r="289" spans="1:7" s="179" customFormat="1" x14ac:dyDescent="0.35">
      <c r="A289" s="181"/>
      <c r="B289" s="167" t="s">
        <v>189</v>
      </c>
      <c r="C289" s="168" t="s">
        <v>554</v>
      </c>
      <c r="D289" s="175" t="s">
        <v>5</v>
      </c>
      <c r="E289" s="176">
        <v>150</v>
      </c>
      <c r="F289" s="5"/>
      <c r="G289" s="172">
        <f t="shared" si="2"/>
        <v>0</v>
      </c>
    </row>
    <row r="290" spans="1:7" s="179" customFormat="1" x14ac:dyDescent="0.35">
      <c r="A290" s="181"/>
      <c r="B290" s="167" t="s">
        <v>190</v>
      </c>
      <c r="C290" s="168" t="s">
        <v>555</v>
      </c>
      <c r="D290" s="175" t="s">
        <v>5</v>
      </c>
      <c r="E290" s="176">
        <v>52</v>
      </c>
      <c r="F290" s="5"/>
      <c r="G290" s="172">
        <f t="shared" si="2"/>
        <v>0</v>
      </c>
    </row>
    <row r="291" spans="1:7" s="179" customFormat="1" x14ac:dyDescent="0.35">
      <c r="A291" s="181"/>
      <c r="B291" s="167" t="s">
        <v>191</v>
      </c>
      <c r="C291" s="168" t="s">
        <v>556</v>
      </c>
      <c r="D291" s="175" t="s">
        <v>5</v>
      </c>
      <c r="E291" s="176">
        <v>46</v>
      </c>
      <c r="F291" s="5"/>
      <c r="G291" s="172">
        <f t="shared" si="2"/>
        <v>0</v>
      </c>
    </row>
    <row r="292" spans="1:7" s="179" customFormat="1" x14ac:dyDescent="0.35">
      <c r="A292" s="181"/>
      <c r="B292" s="167" t="s">
        <v>192</v>
      </c>
      <c r="C292" s="168" t="s">
        <v>557</v>
      </c>
      <c r="D292" s="175" t="s">
        <v>5</v>
      </c>
      <c r="E292" s="176">
        <v>24</v>
      </c>
      <c r="F292" s="5"/>
      <c r="G292" s="172">
        <f t="shared" si="2"/>
        <v>0</v>
      </c>
    </row>
    <row r="293" spans="1:7" s="179" customFormat="1" x14ac:dyDescent="0.35">
      <c r="A293" s="181"/>
      <c r="B293" s="167" t="s">
        <v>205</v>
      </c>
      <c r="C293" s="168" t="s">
        <v>558</v>
      </c>
      <c r="D293" s="175" t="s">
        <v>5</v>
      </c>
      <c r="E293" s="176">
        <v>16</v>
      </c>
      <c r="F293" s="5"/>
      <c r="G293" s="172">
        <f t="shared" si="2"/>
        <v>0</v>
      </c>
    </row>
    <row r="294" spans="1:7" s="179" customFormat="1" x14ac:dyDescent="0.35">
      <c r="A294" s="181"/>
      <c r="B294" s="167" t="s">
        <v>206</v>
      </c>
      <c r="C294" s="168" t="s">
        <v>559</v>
      </c>
      <c r="D294" s="175" t="s">
        <v>5</v>
      </c>
      <c r="E294" s="176">
        <v>24</v>
      </c>
      <c r="F294" s="5"/>
      <c r="G294" s="172">
        <f t="shared" si="2"/>
        <v>0</v>
      </c>
    </row>
    <row r="295" spans="1:7" s="179" customFormat="1" x14ac:dyDescent="0.35">
      <c r="A295" s="181"/>
      <c r="B295" s="167" t="s">
        <v>188</v>
      </c>
      <c r="C295" s="168" t="s">
        <v>560</v>
      </c>
      <c r="D295" s="175" t="s">
        <v>5</v>
      </c>
      <c r="E295" s="176">
        <v>8</v>
      </c>
      <c r="F295" s="5"/>
      <c r="G295" s="172">
        <f t="shared" si="2"/>
        <v>0</v>
      </c>
    </row>
    <row r="296" spans="1:7" s="179" customFormat="1" x14ac:dyDescent="0.35">
      <c r="A296" s="181"/>
      <c r="B296" s="167" t="s">
        <v>207</v>
      </c>
      <c r="C296" s="168" t="s">
        <v>561</v>
      </c>
      <c r="D296" s="175" t="s">
        <v>5</v>
      </c>
      <c r="E296" s="176">
        <v>4</v>
      </c>
      <c r="F296" s="5"/>
      <c r="G296" s="172">
        <f t="shared" si="2"/>
        <v>0</v>
      </c>
    </row>
    <row r="297" spans="1:7" s="179" customFormat="1" x14ac:dyDescent="0.35">
      <c r="A297" s="181"/>
      <c r="B297" s="167" t="s">
        <v>79</v>
      </c>
      <c r="C297" s="168" t="s">
        <v>562</v>
      </c>
      <c r="D297" s="175" t="s">
        <v>5</v>
      </c>
      <c r="E297" s="176">
        <v>2</v>
      </c>
      <c r="F297" s="5"/>
      <c r="G297" s="172">
        <f t="shared" si="2"/>
        <v>0</v>
      </c>
    </row>
    <row r="298" spans="1:7" s="179" customFormat="1" x14ac:dyDescent="0.35">
      <c r="A298" s="181"/>
      <c r="B298" s="167" t="s">
        <v>198</v>
      </c>
      <c r="C298" s="168" t="s">
        <v>563</v>
      </c>
      <c r="D298" s="175" t="s">
        <v>5</v>
      </c>
      <c r="E298" s="176">
        <v>8</v>
      </c>
      <c r="F298" s="5"/>
      <c r="G298" s="172">
        <f t="shared" si="2"/>
        <v>0</v>
      </c>
    </row>
    <row r="299" spans="1:7" s="179" customFormat="1" x14ac:dyDescent="0.35">
      <c r="A299" s="181"/>
      <c r="B299" s="167" t="s">
        <v>208</v>
      </c>
      <c r="C299" s="168" t="s">
        <v>564</v>
      </c>
      <c r="D299" s="175" t="s">
        <v>5</v>
      </c>
      <c r="E299" s="176">
        <v>2</v>
      </c>
      <c r="F299" s="5"/>
      <c r="G299" s="172">
        <f t="shared" si="2"/>
        <v>0</v>
      </c>
    </row>
    <row r="300" spans="1:7" s="179" customFormat="1" x14ac:dyDescent="0.35">
      <c r="A300" s="181"/>
      <c r="B300" s="167" t="s">
        <v>209</v>
      </c>
      <c r="C300" s="168" t="s">
        <v>565</v>
      </c>
      <c r="D300" s="175" t="s">
        <v>5</v>
      </c>
      <c r="E300" s="176">
        <v>4</v>
      </c>
      <c r="F300" s="5"/>
      <c r="G300" s="172">
        <f t="shared" si="2"/>
        <v>0</v>
      </c>
    </row>
    <row r="301" spans="1:7" s="179" customFormat="1" x14ac:dyDescent="0.35">
      <c r="A301" s="181"/>
      <c r="B301" s="167" t="s">
        <v>210</v>
      </c>
      <c r="C301" s="168" t="s">
        <v>566</v>
      </c>
      <c r="D301" s="175" t="s">
        <v>5</v>
      </c>
      <c r="E301" s="176">
        <v>2</v>
      </c>
      <c r="F301" s="5"/>
      <c r="G301" s="172">
        <f t="shared" si="2"/>
        <v>0</v>
      </c>
    </row>
    <row r="302" spans="1:7" s="179" customFormat="1" x14ac:dyDescent="0.35">
      <c r="A302" s="181"/>
      <c r="B302" s="167" t="s">
        <v>211</v>
      </c>
      <c r="C302" s="168" t="s">
        <v>567</v>
      </c>
      <c r="D302" s="175" t="s">
        <v>5</v>
      </c>
      <c r="E302" s="176">
        <v>2</v>
      </c>
      <c r="F302" s="5"/>
      <c r="G302" s="172">
        <f t="shared" si="2"/>
        <v>0</v>
      </c>
    </row>
    <row r="303" spans="1:7" s="179" customFormat="1" x14ac:dyDescent="0.35">
      <c r="A303" s="181"/>
      <c r="B303" s="167" t="s">
        <v>213</v>
      </c>
      <c r="C303" s="168" t="s">
        <v>568</v>
      </c>
      <c r="D303" s="175" t="s">
        <v>5</v>
      </c>
      <c r="E303" s="176">
        <v>2</v>
      </c>
      <c r="F303" s="5"/>
      <c r="G303" s="172">
        <f t="shared" si="2"/>
        <v>0</v>
      </c>
    </row>
    <row r="304" spans="1:7" s="179" customFormat="1" x14ac:dyDescent="0.35">
      <c r="A304" s="181"/>
      <c r="B304" s="167" t="s">
        <v>80</v>
      </c>
      <c r="C304" s="168" t="s">
        <v>569</v>
      </c>
      <c r="D304" s="175" t="s">
        <v>5</v>
      </c>
      <c r="E304" s="176">
        <v>24</v>
      </c>
      <c r="F304" s="5"/>
      <c r="G304" s="172">
        <f t="shared" si="2"/>
        <v>0</v>
      </c>
    </row>
    <row r="305" spans="1:7" s="179" customFormat="1" x14ac:dyDescent="0.35">
      <c r="A305" s="181"/>
      <c r="B305" s="167" t="s">
        <v>193</v>
      </c>
      <c r="C305" s="168" t="s">
        <v>570</v>
      </c>
      <c r="D305" s="175" t="s">
        <v>5</v>
      </c>
      <c r="E305" s="176">
        <v>10</v>
      </c>
      <c r="F305" s="5"/>
      <c r="G305" s="172">
        <f t="shared" si="2"/>
        <v>0</v>
      </c>
    </row>
    <row r="306" spans="1:7" s="179" customFormat="1" x14ac:dyDescent="0.35">
      <c r="A306" s="181"/>
      <c r="B306" s="167" t="s">
        <v>200</v>
      </c>
      <c r="C306" s="168" t="s">
        <v>571</v>
      </c>
      <c r="D306" s="175" t="s">
        <v>5</v>
      </c>
      <c r="E306" s="176">
        <v>6</v>
      </c>
      <c r="F306" s="5"/>
      <c r="G306" s="172">
        <f t="shared" si="2"/>
        <v>0</v>
      </c>
    </row>
    <row r="307" spans="1:7" s="179" customFormat="1" x14ac:dyDescent="0.35">
      <c r="A307" s="181"/>
      <c r="B307" s="167" t="s">
        <v>202</v>
      </c>
      <c r="C307" s="168" t="s">
        <v>572</v>
      </c>
      <c r="D307" s="175" t="s">
        <v>5</v>
      </c>
      <c r="E307" s="176">
        <v>2</v>
      </c>
      <c r="F307" s="5"/>
      <c r="G307" s="172">
        <f t="shared" si="2"/>
        <v>0</v>
      </c>
    </row>
    <row r="308" spans="1:7" s="179" customFormat="1" x14ac:dyDescent="0.35">
      <c r="A308" s="181"/>
      <c r="B308" s="167" t="s">
        <v>201</v>
      </c>
      <c r="C308" s="168" t="s">
        <v>573</v>
      </c>
      <c r="D308" s="175" t="s">
        <v>5</v>
      </c>
      <c r="E308" s="176">
        <v>2</v>
      </c>
      <c r="F308" s="5"/>
      <c r="G308" s="172">
        <f t="shared" si="2"/>
        <v>0</v>
      </c>
    </row>
    <row r="309" spans="1:7" s="179" customFormat="1" x14ac:dyDescent="0.35">
      <c r="A309" s="169"/>
      <c r="B309" s="167" t="s">
        <v>199</v>
      </c>
      <c r="C309" s="168" t="s">
        <v>574</v>
      </c>
      <c r="D309" s="175" t="s">
        <v>6</v>
      </c>
      <c r="E309" s="176">
        <v>130</v>
      </c>
      <c r="F309" s="5"/>
      <c r="G309" s="172">
        <f t="shared" si="2"/>
        <v>0</v>
      </c>
    </row>
    <row r="310" spans="1:7" x14ac:dyDescent="0.35">
      <c r="A310" s="171"/>
      <c r="B310" s="167"/>
      <c r="C310" s="168"/>
      <c r="D310" s="162"/>
      <c r="E310" s="163"/>
      <c r="F310" s="164"/>
      <c r="G310" s="165"/>
    </row>
    <row r="311" spans="1:7" s="179" customFormat="1" ht="81.400000000000006" x14ac:dyDescent="0.35">
      <c r="A311" s="169" t="str">
        <f>CONCATENATE($A$14,".",TEXT(COUNTA(A$15:A310)-COUNTIF(A$15:A310,"*.")-COUNTIF(A$15:A310,"*)")+1,0))</f>
        <v>1.35</v>
      </c>
      <c r="B311" s="173" t="s">
        <v>372</v>
      </c>
      <c r="C311" s="174" t="s">
        <v>575</v>
      </c>
      <c r="D311" s="175"/>
      <c r="E311" s="176"/>
      <c r="F311" s="177"/>
      <c r="G311" s="178"/>
    </row>
    <row r="312" spans="1:7" s="179" customFormat="1" ht="23.25" x14ac:dyDescent="0.35">
      <c r="A312" s="181"/>
      <c r="B312" s="167" t="s">
        <v>214</v>
      </c>
      <c r="C312" s="168" t="s">
        <v>576</v>
      </c>
      <c r="D312" s="175"/>
      <c r="E312" s="176"/>
      <c r="F312" s="177"/>
      <c r="G312" s="178"/>
    </row>
    <row r="313" spans="1:7" s="179" customFormat="1" x14ac:dyDescent="0.35">
      <c r="A313" s="181"/>
      <c r="B313" s="167" t="s">
        <v>215</v>
      </c>
      <c r="C313" s="168" t="s">
        <v>577</v>
      </c>
      <c r="D313" s="175" t="s">
        <v>0</v>
      </c>
      <c r="E313" s="176">
        <v>680</v>
      </c>
      <c r="F313" s="5"/>
      <c r="G313" s="172">
        <f t="shared" ref="G313:G323" si="3">ROUND(E313*F313,2)</f>
        <v>0</v>
      </c>
    </row>
    <row r="314" spans="1:7" s="179" customFormat="1" x14ac:dyDescent="0.35">
      <c r="A314" s="181"/>
      <c r="B314" s="167" t="s">
        <v>216</v>
      </c>
      <c r="C314" s="168" t="s">
        <v>578</v>
      </c>
      <c r="D314" s="175" t="s">
        <v>0</v>
      </c>
      <c r="E314" s="176">
        <v>2</v>
      </c>
      <c r="F314" s="5"/>
      <c r="G314" s="172">
        <f t="shared" si="3"/>
        <v>0</v>
      </c>
    </row>
    <row r="315" spans="1:7" s="179" customFormat="1" x14ac:dyDescent="0.35">
      <c r="A315" s="181"/>
      <c r="B315" s="167" t="s">
        <v>217</v>
      </c>
      <c r="C315" s="168" t="s">
        <v>579</v>
      </c>
      <c r="D315" s="175" t="s">
        <v>0</v>
      </c>
      <c r="E315" s="176">
        <v>2</v>
      </c>
      <c r="F315" s="5"/>
      <c r="G315" s="172">
        <f t="shared" si="3"/>
        <v>0</v>
      </c>
    </row>
    <row r="316" spans="1:7" s="179" customFormat="1" x14ac:dyDescent="0.35">
      <c r="A316" s="181"/>
      <c r="B316" s="167" t="s">
        <v>218</v>
      </c>
      <c r="C316" s="168" t="s">
        <v>580</v>
      </c>
      <c r="D316" s="175" t="s">
        <v>0</v>
      </c>
      <c r="E316" s="176">
        <v>36</v>
      </c>
      <c r="F316" s="5"/>
      <c r="G316" s="172">
        <f t="shared" si="3"/>
        <v>0</v>
      </c>
    </row>
    <row r="317" spans="1:7" s="179" customFormat="1" x14ac:dyDescent="0.35">
      <c r="A317" s="181"/>
      <c r="B317" s="167" t="s">
        <v>219</v>
      </c>
      <c r="C317" s="168" t="s">
        <v>581</v>
      </c>
      <c r="D317" s="175" t="s">
        <v>0</v>
      </c>
      <c r="E317" s="176">
        <v>790</v>
      </c>
      <c r="F317" s="5"/>
      <c r="G317" s="172">
        <f t="shared" si="3"/>
        <v>0</v>
      </c>
    </row>
    <row r="318" spans="1:7" s="179" customFormat="1" x14ac:dyDescent="0.35">
      <c r="A318" s="181"/>
      <c r="B318" s="185" t="s">
        <v>220</v>
      </c>
      <c r="C318" s="186" t="s">
        <v>582</v>
      </c>
      <c r="D318" s="175" t="s">
        <v>0</v>
      </c>
      <c r="E318" s="176">
        <v>100</v>
      </c>
      <c r="F318" s="5"/>
      <c r="G318" s="172">
        <f t="shared" si="3"/>
        <v>0</v>
      </c>
    </row>
    <row r="319" spans="1:7" s="179" customFormat="1" x14ac:dyDescent="0.35">
      <c r="A319" s="181"/>
      <c r="B319" s="187" t="s">
        <v>221</v>
      </c>
      <c r="C319" s="188" t="s">
        <v>583</v>
      </c>
      <c r="D319" s="175" t="s">
        <v>0</v>
      </c>
      <c r="E319" s="176">
        <v>500</v>
      </c>
      <c r="F319" s="5"/>
      <c r="G319" s="172">
        <f t="shared" si="3"/>
        <v>0</v>
      </c>
    </row>
    <row r="320" spans="1:7" s="179" customFormat="1" x14ac:dyDescent="0.35">
      <c r="A320" s="181"/>
      <c r="B320" s="167" t="s">
        <v>222</v>
      </c>
      <c r="C320" s="168" t="s">
        <v>584</v>
      </c>
      <c r="D320" s="175" t="s">
        <v>0</v>
      </c>
      <c r="E320" s="176">
        <v>220</v>
      </c>
      <c r="F320" s="5"/>
      <c r="G320" s="172">
        <f t="shared" si="3"/>
        <v>0</v>
      </c>
    </row>
    <row r="321" spans="1:7" s="179" customFormat="1" x14ac:dyDescent="0.35">
      <c r="A321" s="181"/>
      <c r="B321" s="167" t="s">
        <v>223</v>
      </c>
      <c r="C321" s="168" t="s">
        <v>585</v>
      </c>
      <c r="D321" s="175" t="s">
        <v>0</v>
      </c>
      <c r="E321" s="176">
        <v>180</v>
      </c>
      <c r="F321" s="5"/>
      <c r="G321" s="172">
        <f t="shared" si="3"/>
        <v>0</v>
      </c>
    </row>
    <row r="322" spans="1:7" s="179" customFormat="1" x14ac:dyDescent="0.35">
      <c r="A322" s="181"/>
      <c r="B322" s="167" t="s">
        <v>227</v>
      </c>
      <c r="C322" s="168" t="s">
        <v>586</v>
      </c>
      <c r="D322" s="175" t="s">
        <v>0</v>
      </c>
      <c r="E322" s="176">
        <v>440</v>
      </c>
      <c r="F322" s="5"/>
      <c r="G322" s="172">
        <f t="shared" si="3"/>
        <v>0</v>
      </c>
    </row>
    <row r="323" spans="1:7" s="179" customFormat="1" ht="13.9" x14ac:dyDescent="0.35">
      <c r="A323" s="181"/>
      <c r="B323" s="187" t="s">
        <v>224</v>
      </c>
      <c r="C323" s="188" t="s">
        <v>587</v>
      </c>
      <c r="D323" s="175" t="s">
        <v>225</v>
      </c>
      <c r="E323" s="176">
        <v>40</v>
      </c>
      <c r="F323" s="5"/>
      <c r="G323" s="172">
        <f t="shared" si="3"/>
        <v>0</v>
      </c>
    </row>
    <row r="324" spans="1:7" x14ac:dyDescent="0.35">
      <c r="A324" s="170"/>
      <c r="B324" s="167"/>
      <c r="C324" s="168"/>
      <c r="D324" s="162"/>
      <c r="E324" s="163"/>
      <c r="F324" s="164"/>
      <c r="G324" s="165"/>
    </row>
    <row r="325" spans="1:7" s="179" customFormat="1" ht="46.5" x14ac:dyDescent="0.35">
      <c r="A325" s="169" t="str">
        <f>CONCATENATE($A$14,".",TEXT(COUNTA(A$15:A324)-COUNTIF(A$15:A324,"*.")-COUNTIF(A$15:A324,"*)")+1,0))</f>
        <v>1.36</v>
      </c>
      <c r="B325" s="167" t="s">
        <v>373</v>
      </c>
      <c r="C325" s="168" t="s">
        <v>588</v>
      </c>
      <c r="D325" s="175"/>
      <c r="E325" s="176"/>
      <c r="F325" s="177"/>
      <c r="G325" s="178"/>
    </row>
    <row r="326" spans="1:7" s="179" customFormat="1" ht="34.9" x14ac:dyDescent="0.35">
      <c r="A326" s="182"/>
      <c r="B326" s="167" t="s">
        <v>234</v>
      </c>
      <c r="C326" s="168" t="s">
        <v>589</v>
      </c>
      <c r="D326" s="175" t="s">
        <v>6</v>
      </c>
      <c r="E326" s="176">
        <v>1</v>
      </c>
      <c r="F326" s="5"/>
      <c r="G326" s="172">
        <f>ROUND(E326*F326,2)</f>
        <v>0</v>
      </c>
    </row>
    <row r="327" spans="1:7" s="179" customFormat="1" x14ac:dyDescent="0.35">
      <c r="A327" s="181"/>
      <c r="B327" s="189"/>
      <c r="C327" s="190"/>
      <c r="D327" s="175"/>
      <c r="E327" s="191"/>
      <c r="F327" s="177"/>
      <c r="G327" s="178"/>
    </row>
    <row r="328" spans="1:7" s="179" customFormat="1" ht="46.5" x14ac:dyDescent="0.35">
      <c r="A328" s="169" t="str">
        <f>CONCATENATE($A$14,".",TEXT(COUNTA(A$15:A327)-COUNTIF(A$15:A327,"*.")-COUNTIF(A$15:A327,"*)")+1,0))</f>
        <v>1.37</v>
      </c>
      <c r="B328" s="167" t="s">
        <v>374</v>
      </c>
      <c r="C328" s="168" t="s">
        <v>590</v>
      </c>
      <c r="D328" s="175" t="s">
        <v>6</v>
      </c>
      <c r="E328" s="176">
        <v>1</v>
      </c>
      <c r="F328" s="5"/>
      <c r="G328" s="172">
        <f>ROUND(E328*F328,2)</f>
        <v>0</v>
      </c>
    </row>
    <row r="329" spans="1:7" s="179" customFormat="1" x14ac:dyDescent="0.35">
      <c r="A329" s="181"/>
      <c r="B329" s="167"/>
      <c r="C329" s="168"/>
      <c r="D329" s="175"/>
      <c r="E329" s="191"/>
      <c r="F329" s="177"/>
      <c r="G329" s="178"/>
    </row>
    <row r="330" spans="1:7" s="179" customFormat="1" x14ac:dyDescent="0.35">
      <c r="A330" s="169" t="str">
        <f>CONCATENATE($A$14,".",TEXT(COUNTA(A$15:A329)-COUNTIF(A$15:A329,"*.")-COUNTIF(A$15:A329,"*)")+1,0))</f>
        <v>1.38</v>
      </c>
      <c r="B330" s="167" t="s">
        <v>375</v>
      </c>
      <c r="C330" s="168" t="s">
        <v>591</v>
      </c>
      <c r="D330" s="175"/>
      <c r="E330" s="176"/>
      <c r="F330" s="177"/>
      <c r="G330" s="178"/>
    </row>
    <row r="331" spans="1:7" s="179" customFormat="1" ht="23.25" x14ac:dyDescent="0.35">
      <c r="A331" s="180"/>
      <c r="B331" s="167" t="s">
        <v>231</v>
      </c>
      <c r="C331" s="168" t="s">
        <v>592</v>
      </c>
      <c r="D331" s="175"/>
      <c r="E331" s="176"/>
      <c r="F331" s="177"/>
      <c r="G331" s="178"/>
    </row>
    <row r="332" spans="1:7" s="179" customFormat="1" ht="23.25" x14ac:dyDescent="0.35">
      <c r="A332" s="180"/>
      <c r="B332" s="167" t="s">
        <v>232</v>
      </c>
      <c r="C332" s="168" t="s">
        <v>593</v>
      </c>
      <c r="D332" s="175"/>
      <c r="E332" s="176"/>
      <c r="F332" s="177"/>
      <c r="G332" s="178"/>
    </row>
    <row r="333" spans="1:7" s="179" customFormat="1" ht="23.25" x14ac:dyDescent="0.35">
      <c r="A333" s="180"/>
      <c r="B333" s="167" t="s">
        <v>323</v>
      </c>
      <c r="C333" s="168" t="s">
        <v>594</v>
      </c>
      <c r="D333" s="175"/>
      <c r="E333" s="176"/>
      <c r="F333" s="177"/>
      <c r="G333" s="178"/>
    </row>
    <row r="334" spans="1:7" s="179" customFormat="1" ht="23.25" x14ac:dyDescent="0.35">
      <c r="A334" s="182"/>
      <c r="B334" s="167" t="s">
        <v>233</v>
      </c>
      <c r="C334" s="168" t="s">
        <v>595</v>
      </c>
      <c r="D334" s="175" t="s">
        <v>6</v>
      </c>
      <c r="E334" s="176">
        <v>1</v>
      </c>
      <c r="F334" s="5"/>
      <c r="G334" s="172">
        <f>ROUND(E334*F334,2)</f>
        <v>0</v>
      </c>
    </row>
    <row r="335" spans="1:7" x14ac:dyDescent="0.35">
      <c r="A335" s="170"/>
      <c r="B335" s="167"/>
      <c r="C335" s="168"/>
      <c r="D335" s="162"/>
      <c r="E335" s="163"/>
      <c r="F335" s="164"/>
      <c r="G335" s="165"/>
    </row>
    <row r="336" spans="1:7" s="179" customFormat="1" ht="34.9" x14ac:dyDescent="0.35">
      <c r="A336" s="169" t="str">
        <f>CONCATENATE($A$14,".",TEXT(COUNTA(A$15:A335)-COUNTIF(A$15:A335,"*.")-COUNTIF(A$15:A335,"*)")+1,0))</f>
        <v>1.39</v>
      </c>
      <c r="B336" s="167" t="s">
        <v>376</v>
      </c>
      <c r="C336" s="168" t="s">
        <v>596</v>
      </c>
      <c r="D336" s="175"/>
      <c r="E336" s="176"/>
      <c r="F336" s="177"/>
      <c r="G336" s="178"/>
    </row>
    <row r="337" spans="1:7" s="179" customFormat="1" ht="46.5" x14ac:dyDescent="0.35">
      <c r="A337" s="180"/>
      <c r="B337" s="173" t="s">
        <v>246</v>
      </c>
      <c r="C337" s="174" t="s">
        <v>597</v>
      </c>
      <c r="D337" s="175"/>
      <c r="E337" s="176"/>
      <c r="F337" s="177"/>
      <c r="G337" s="178"/>
    </row>
    <row r="338" spans="1:7" s="179" customFormat="1" ht="23.25" x14ac:dyDescent="0.35">
      <c r="A338" s="182"/>
      <c r="B338" s="173" t="s">
        <v>247</v>
      </c>
      <c r="C338" s="174" t="s">
        <v>598</v>
      </c>
      <c r="D338" s="175"/>
      <c r="E338" s="176"/>
      <c r="F338" s="177"/>
      <c r="G338" s="178"/>
    </row>
    <row r="339" spans="1:7" s="179" customFormat="1" ht="23.25" x14ac:dyDescent="0.35">
      <c r="A339" s="180"/>
      <c r="B339" s="167" t="s">
        <v>238</v>
      </c>
      <c r="C339" s="168" t="s">
        <v>599</v>
      </c>
      <c r="D339" s="175"/>
      <c r="E339" s="176"/>
      <c r="F339" s="177"/>
      <c r="G339" s="178"/>
    </row>
    <row r="340" spans="1:7" s="179" customFormat="1" ht="13.9" x14ac:dyDescent="0.35">
      <c r="A340" s="182"/>
      <c r="B340" s="173" t="s">
        <v>393</v>
      </c>
      <c r="C340" s="174" t="s">
        <v>600</v>
      </c>
      <c r="D340" s="175"/>
      <c r="E340" s="176"/>
      <c r="F340" s="177"/>
      <c r="G340" s="178"/>
    </row>
    <row r="341" spans="1:7" s="179" customFormat="1" ht="25.5" x14ac:dyDescent="0.35">
      <c r="A341" s="182"/>
      <c r="B341" s="173" t="s">
        <v>394</v>
      </c>
      <c r="C341" s="174" t="s">
        <v>601</v>
      </c>
      <c r="D341" s="175" t="s">
        <v>6</v>
      </c>
      <c r="E341" s="176">
        <v>1</v>
      </c>
      <c r="F341" s="5"/>
      <c r="G341" s="172">
        <f>ROUND(E341*F341,2)</f>
        <v>0</v>
      </c>
    </row>
    <row r="342" spans="1:7" x14ac:dyDescent="0.35">
      <c r="A342" s="171"/>
      <c r="B342" s="167"/>
      <c r="C342" s="168"/>
      <c r="D342" s="162"/>
      <c r="E342" s="192"/>
      <c r="F342" s="164"/>
      <c r="G342" s="165"/>
    </row>
    <row r="343" spans="1:7" ht="34.9" x14ac:dyDescent="0.35">
      <c r="A343" s="169" t="str">
        <f>CONCATENATE($A$14,".",TEXT(COUNTA(A$15:A342)-COUNTIF(A$15:A342,"*.")-COUNTIF(A$15:A342,"*)")+1,0))</f>
        <v>1.40</v>
      </c>
      <c r="B343" s="167" t="s">
        <v>377</v>
      </c>
      <c r="C343" s="168" t="s">
        <v>602</v>
      </c>
      <c r="D343" s="162"/>
      <c r="E343" s="192"/>
      <c r="F343" s="164"/>
      <c r="G343" s="165"/>
    </row>
    <row r="344" spans="1:7" ht="23.25" x14ac:dyDescent="0.35">
      <c r="A344" s="170"/>
      <c r="B344" s="167" t="s">
        <v>81</v>
      </c>
      <c r="C344" s="168" t="s">
        <v>603</v>
      </c>
      <c r="D344" s="162" t="s">
        <v>6</v>
      </c>
      <c r="E344" s="163">
        <v>1</v>
      </c>
      <c r="F344" s="4"/>
      <c r="G344" s="172">
        <f>ROUND(E344*F344,2)</f>
        <v>0</v>
      </c>
    </row>
    <row r="345" spans="1:7" x14ac:dyDescent="0.35">
      <c r="A345" s="171"/>
      <c r="B345" s="167"/>
      <c r="C345" s="168"/>
      <c r="D345" s="162"/>
      <c r="E345" s="192"/>
      <c r="F345" s="164"/>
      <c r="G345" s="165"/>
    </row>
    <row r="346" spans="1:7" s="179" customFormat="1" x14ac:dyDescent="0.35">
      <c r="A346" s="169" t="str">
        <f>CONCATENATE($A$14,".",TEXT(COUNTA(A$15:A345)-COUNTIF(A$15:A345,"*.")-COUNTIF(A$15:A345,"*)")+1,0))</f>
        <v>1.41</v>
      </c>
      <c r="B346" s="193" t="s">
        <v>378</v>
      </c>
      <c r="C346" s="194" t="s">
        <v>604</v>
      </c>
      <c r="D346" s="175"/>
      <c r="E346" s="176"/>
      <c r="F346" s="177"/>
      <c r="G346" s="178"/>
    </row>
    <row r="347" spans="1:7" s="179" customFormat="1" x14ac:dyDescent="0.35">
      <c r="A347" s="180"/>
      <c r="B347" s="167" t="s">
        <v>239</v>
      </c>
      <c r="C347" s="168" t="s">
        <v>605</v>
      </c>
      <c r="D347" s="175"/>
      <c r="E347" s="176"/>
      <c r="F347" s="177"/>
      <c r="G347" s="178"/>
    </row>
    <row r="348" spans="1:7" s="179" customFormat="1" ht="23.25" x14ac:dyDescent="0.35">
      <c r="A348" s="180"/>
      <c r="B348" s="167" t="s">
        <v>240</v>
      </c>
      <c r="C348" s="168" t="s">
        <v>606</v>
      </c>
      <c r="D348" s="175"/>
      <c r="E348" s="176"/>
      <c r="F348" s="177"/>
      <c r="G348" s="178"/>
    </row>
    <row r="349" spans="1:7" s="179" customFormat="1" x14ac:dyDescent="0.35">
      <c r="A349" s="180"/>
      <c r="B349" s="167" t="s">
        <v>249</v>
      </c>
      <c r="C349" s="168" t="s">
        <v>607</v>
      </c>
      <c r="D349" s="175"/>
      <c r="E349" s="176"/>
      <c r="F349" s="177"/>
      <c r="G349" s="178"/>
    </row>
    <row r="350" spans="1:7" s="179" customFormat="1" x14ac:dyDescent="0.35">
      <c r="A350" s="180"/>
      <c r="B350" s="167" t="s">
        <v>248</v>
      </c>
      <c r="C350" s="168" t="s">
        <v>608</v>
      </c>
      <c r="D350" s="175"/>
      <c r="E350" s="176"/>
      <c r="F350" s="177"/>
      <c r="G350" s="178"/>
    </row>
    <row r="351" spans="1:7" s="179" customFormat="1" x14ac:dyDescent="0.35">
      <c r="A351" s="182"/>
      <c r="B351" s="167" t="s">
        <v>241</v>
      </c>
      <c r="C351" s="168" t="s">
        <v>609</v>
      </c>
      <c r="D351" s="175" t="s">
        <v>6</v>
      </c>
      <c r="E351" s="176">
        <v>1</v>
      </c>
      <c r="F351" s="5"/>
      <c r="G351" s="172">
        <f>ROUND(E351*F351,2)</f>
        <v>0</v>
      </c>
    </row>
    <row r="352" spans="1:7" s="179" customFormat="1" x14ac:dyDescent="0.35">
      <c r="A352" s="181"/>
      <c r="B352" s="167"/>
      <c r="C352" s="168"/>
      <c r="D352" s="175"/>
      <c r="E352" s="191"/>
      <c r="F352" s="177"/>
      <c r="G352" s="178"/>
    </row>
    <row r="353" spans="1:7" s="179" customFormat="1" ht="34.9" x14ac:dyDescent="0.35">
      <c r="A353" s="169" t="str">
        <f>CONCATENATE($A$14,".",TEXT(COUNTA(A$15:A352)-COUNTIF(A$15:A352,"*.")-COUNTIF(A$15:A352,"*)")+1,0))</f>
        <v>1.42</v>
      </c>
      <c r="B353" s="167" t="s">
        <v>379</v>
      </c>
      <c r="C353" s="168" t="s">
        <v>610</v>
      </c>
      <c r="D353" s="175" t="s">
        <v>6</v>
      </c>
      <c r="E353" s="176">
        <v>1</v>
      </c>
      <c r="F353" s="5"/>
      <c r="G353" s="172">
        <f>ROUND(E353*F353,2)</f>
        <v>0</v>
      </c>
    </row>
    <row r="354" spans="1:7" s="179" customFormat="1" x14ac:dyDescent="0.35">
      <c r="A354" s="181"/>
      <c r="B354" s="167"/>
      <c r="C354" s="168"/>
      <c r="D354" s="175"/>
      <c r="E354" s="191"/>
      <c r="F354" s="177"/>
      <c r="G354" s="178"/>
    </row>
    <row r="355" spans="1:7" s="179" customFormat="1" ht="23.25" x14ac:dyDescent="0.35">
      <c r="A355" s="169" t="str">
        <f>CONCATENATE($A$14,".",TEXT(COUNTA(A$15:A354)-COUNTIF(A$15:A354,"*.")-COUNTIF(A$15:A354,"*)")+1,0))</f>
        <v>1.43</v>
      </c>
      <c r="B355" s="167" t="s">
        <v>380</v>
      </c>
      <c r="C355" s="168" t="s">
        <v>611</v>
      </c>
      <c r="D355" s="175" t="s">
        <v>6</v>
      </c>
      <c r="E355" s="176">
        <v>1</v>
      </c>
      <c r="F355" s="5"/>
      <c r="G355" s="172">
        <f>ROUND(E355*F355,2)</f>
        <v>0</v>
      </c>
    </row>
    <row r="356" spans="1:7" s="179" customFormat="1" x14ac:dyDescent="0.35">
      <c r="A356" s="180"/>
      <c r="B356" s="167"/>
      <c r="C356" s="168"/>
      <c r="D356" s="175"/>
      <c r="E356" s="176"/>
      <c r="F356" s="177"/>
      <c r="G356" s="178"/>
    </row>
    <row r="357" spans="1:7" s="179" customFormat="1" ht="34.9" x14ac:dyDescent="0.35">
      <c r="A357" s="169" t="str">
        <f>CONCATENATE($A$14,".",TEXT(COUNTA(A$15:A356)-COUNTIF(A$15:A356,"*.")-COUNTIF(A$15:A356,"*)")+1,0))</f>
        <v>1.44</v>
      </c>
      <c r="B357" s="167" t="s">
        <v>381</v>
      </c>
      <c r="C357" s="168" t="s">
        <v>612</v>
      </c>
      <c r="D357" s="175" t="s">
        <v>6</v>
      </c>
      <c r="E357" s="176">
        <v>1</v>
      </c>
      <c r="F357" s="5"/>
      <c r="G357" s="172">
        <f>ROUND(E357*F357,2)</f>
        <v>0</v>
      </c>
    </row>
    <row r="358" spans="1:7" s="179" customFormat="1" x14ac:dyDescent="0.35">
      <c r="A358" s="181"/>
      <c r="B358" s="167"/>
      <c r="C358" s="168"/>
      <c r="D358" s="175"/>
      <c r="E358" s="176"/>
      <c r="F358" s="177"/>
      <c r="G358" s="178"/>
    </row>
    <row r="359" spans="1:7" s="179" customFormat="1" ht="46.5" x14ac:dyDescent="0.35">
      <c r="A359" s="169" t="str">
        <f>CONCATENATE($A$14,".",TEXT(COUNTA(A$15:A358)-COUNTIF(A$15:A358,"*.")-COUNTIF(A$15:A358,"*)")+1,0))</f>
        <v>1.45</v>
      </c>
      <c r="B359" s="173" t="s">
        <v>382</v>
      </c>
      <c r="C359" s="174" t="s">
        <v>613</v>
      </c>
      <c r="D359" s="175" t="s">
        <v>6</v>
      </c>
      <c r="E359" s="176">
        <v>1</v>
      </c>
      <c r="F359" s="5"/>
      <c r="G359" s="172">
        <f>ROUND(E359*F359,2)</f>
        <v>0</v>
      </c>
    </row>
    <row r="360" spans="1:7" s="179" customFormat="1" x14ac:dyDescent="0.35">
      <c r="A360" s="181"/>
      <c r="B360" s="167"/>
      <c r="C360" s="168"/>
      <c r="D360" s="175"/>
      <c r="E360" s="176"/>
      <c r="F360" s="177"/>
      <c r="G360" s="178"/>
    </row>
    <row r="361" spans="1:7" s="179" customFormat="1" ht="23.25" x14ac:dyDescent="0.35">
      <c r="A361" s="169" t="str">
        <f>CONCATENATE($A$14,".",TEXT(COUNTA(A$15:A360)-COUNTIF(A$15:A360,"*.")-COUNTIF(A$15:A360,"*)")+1,0))</f>
        <v>1.46</v>
      </c>
      <c r="B361" s="173" t="s">
        <v>383</v>
      </c>
      <c r="C361" s="174" t="s">
        <v>614</v>
      </c>
      <c r="D361" s="175" t="s">
        <v>6</v>
      </c>
      <c r="E361" s="176">
        <v>1</v>
      </c>
      <c r="F361" s="5"/>
      <c r="G361" s="172">
        <f>ROUND(E361*F361,2)</f>
        <v>0</v>
      </c>
    </row>
    <row r="362" spans="1:7" s="179" customFormat="1" x14ac:dyDescent="0.35">
      <c r="A362" s="181"/>
      <c r="B362" s="167"/>
      <c r="C362" s="168"/>
      <c r="D362" s="175"/>
      <c r="E362" s="176"/>
      <c r="F362" s="177"/>
      <c r="G362" s="178"/>
    </row>
    <row r="363" spans="1:7" s="179" customFormat="1" ht="34.9" x14ac:dyDescent="0.35">
      <c r="A363" s="169" t="str">
        <f>CONCATENATE($A$14,".",TEXT(COUNTA(A$15:A362)-COUNTIF(A$15:A362,"*.")-COUNTIF(A$15:A362,"*)")+1,0))</f>
        <v>1.47</v>
      </c>
      <c r="B363" s="195" t="s">
        <v>384</v>
      </c>
      <c r="C363" s="196" t="s">
        <v>615</v>
      </c>
      <c r="D363" s="175" t="s">
        <v>6</v>
      </c>
      <c r="E363" s="176">
        <v>1</v>
      </c>
      <c r="F363" s="5"/>
      <c r="G363" s="172">
        <f>ROUND(E363*F363,2)</f>
        <v>0</v>
      </c>
    </row>
    <row r="364" spans="1:7" s="179" customFormat="1" x14ac:dyDescent="0.35">
      <c r="A364" s="181"/>
      <c r="B364" s="167"/>
      <c r="C364" s="168"/>
      <c r="D364" s="175"/>
      <c r="E364" s="176"/>
      <c r="F364" s="177"/>
      <c r="G364" s="178"/>
    </row>
    <row r="365" spans="1:7" s="179" customFormat="1" ht="34.9" x14ac:dyDescent="0.35">
      <c r="A365" s="169" t="str">
        <f>CONCATENATE($A$14,".",TEXT(COUNTA(A$15:A364)-COUNTIF(A$15:A364,"*.")-COUNTIF(A$15:A364,"*)")+1,0))</f>
        <v>1.48</v>
      </c>
      <c r="B365" s="167" t="s">
        <v>385</v>
      </c>
      <c r="C365" s="168" t="s">
        <v>616</v>
      </c>
      <c r="D365" s="175" t="s">
        <v>6</v>
      </c>
      <c r="E365" s="176">
        <v>1</v>
      </c>
      <c r="F365" s="5"/>
      <c r="G365" s="172">
        <f>ROUND(E365*F365,2)</f>
        <v>0</v>
      </c>
    </row>
    <row r="366" spans="1:7" s="179" customFormat="1" x14ac:dyDescent="0.35">
      <c r="A366" s="181"/>
      <c r="B366" s="167"/>
      <c r="C366" s="168"/>
      <c r="D366" s="175"/>
      <c r="E366" s="176"/>
      <c r="F366" s="177"/>
      <c r="G366" s="178"/>
    </row>
    <row r="367" spans="1:7" s="179" customFormat="1" ht="69.75" x14ac:dyDescent="0.35">
      <c r="A367" s="169" t="str">
        <f>CONCATENATE($A$14,".",TEXT(COUNTA(A$15:A366)-COUNTIF(A$15:A366,"*.")-COUNTIF(A$15:A366,"*)")+1,0))</f>
        <v>1.49</v>
      </c>
      <c r="B367" s="195" t="s">
        <v>386</v>
      </c>
      <c r="C367" s="196" t="s">
        <v>617</v>
      </c>
      <c r="D367" s="175" t="s">
        <v>6</v>
      </c>
      <c r="E367" s="176">
        <v>1</v>
      </c>
      <c r="F367" s="5"/>
      <c r="G367" s="172">
        <f>ROUND(E367*F367,2)</f>
        <v>0</v>
      </c>
    </row>
    <row r="368" spans="1:7" x14ac:dyDescent="0.35">
      <c r="A368" s="171"/>
      <c r="B368" s="167"/>
      <c r="C368" s="168"/>
      <c r="D368" s="162"/>
      <c r="E368" s="192"/>
      <c r="F368" s="164"/>
      <c r="G368" s="165"/>
    </row>
    <row r="369" spans="1:7" x14ac:dyDescent="0.35">
      <c r="A369" s="147"/>
      <c r="B369" s="148" t="str">
        <f>$B$8</f>
        <v>GEOSONDE</v>
      </c>
      <c r="C369" s="148" t="str">
        <f>$C$8</f>
        <v>BOREHOLE HEAT EXCHANGERS</v>
      </c>
      <c r="D369" s="149"/>
      <c r="E369" s="150"/>
      <c r="F369" s="151"/>
      <c r="G369" s="197">
        <f>SUM(G13:G368)</f>
        <v>0</v>
      </c>
    </row>
  </sheetData>
  <sheetProtection algorithmName="SHA-512" hashValue="DTZujtpQ0ZHtLFudHxQKcBP7k7FrAMxBgd5MHMMPQwIWf/J4RBuWRcFfXFeDZB+7ILSc2j+HOrzRmAxGruqxgw==" saltValue="mBDTktd+Bbyc3zw2xMwNO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JULFS--6S/06&amp;C&amp;G&amp;R&amp;"Trebuchet MS,Navadno"&amp;8Stran/Page: &amp;P/&amp;N  &amp;"Arial CE,Običajno"&amp;9   </oddHeader>
    <oddFooter xml:space="preserve">&amp;L&amp;"Trebuchet MS,Navadno"&amp;8Datoteka/File: &amp;F 
Gradnja/Facility: Fakulteta za strojništvo, STAVBA FAKULTETE/Faculty of Mechanical Engineering, FACULTY BUILDING&amp;R&amp;"Trebuchet MS,Navadno"&amp;8Id. ozn./Id. No.: JULFS--6S0602P
Datum/Date: maj/May 2026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9</vt:i4>
      </vt:variant>
    </vt:vector>
  </HeadingPairs>
  <TitlesOfParts>
    <vt:vector size="15" baseType="lpstr">
      <vt:lpstr>0_Naslovnica</vt:lpstr>
      <vt:lpstr>0_Osebe</vt:lpstr>
      <vt:lpstr>0.1_Uvod-STP</vt:lpstr>
      <vt:lpstr>0.2_Uvod-DGNB</vt:lpstr>
      <vt:lpstr>4.6.0_Rekapitulacija</vt:lpstr>
      <vt:lpstr>4.6.1_Geosonde</vt:lpstr>
      <vt:lpstr>'0.1_Uvod-STP'!Področje_tiskanja</vt:lpstr>
      <vt:lpstr>'0.2_Uvod-DGNB'!Področje_tiskanja</vt:lpstr>
      <vt:lpstr>'0_Naslovnica'!Področje_tiskanja</vt:lpstr>
      <vt:lpstr>'0_Osebe'!Področje_tiskanja</vt:lpstr>
      <vt:lpstr>'4.6.0_Rekapitulacija'!Področje_tiskanja</vt:lpstr>
      <vt:lpstr>'4.6.1_Geosonde'!Področje_tiskanja</vt:lpstr>
      <vt:lpstr>'0.1_Uvod-STP'!Tiskanje_naslovov</vt:lpstr>
      <vt:lpstr>'0.2_Uvod-DGNB'!Tiskanje_naslovov</vt:lpstr>
      <vt:lpstr>'4.6.1_Geosonde'!Tiskanje_naslovov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2026-05-08T21:34:11Z</cp:lastPrinted>
  <dcterms:created xsi:type="dcterms:W3CDTF">2002-09-04T10:55:04Z</dcterms:created>
  <dcterms:modified xsi:type="dcterms:W3CDTF">2026-05-31T19:10:45Z</dcterms:modified>
</cp:coreProperties>
</file>